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0"/>
  <workbookPr defaultThemeVersion="166925"/>
  <xr:revisionPtr revIDLastSave="0" documentId="8_{EF539CE1-C24F-4B8D-B62D-C29E2C9C1051}" xr6:coauthVersionLast="47" xr6:coauthVersionMax="47" xr10:uidLastSave="{00000000-0000-0000-0000-000000000000}"/>
  <bookViews>
    <workbookView xWindow="0" yWindow="0" windowWidth="16384" windowHeight="8192" tabRatio="500" xr2:uid="{00000000-000D-0000-FFFF-FFFF00000000}"/>
  </bookViews>
  <sheets>
    <sheet name="Planilha1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40" i="1" l="1"/>
  <c r="G39" i="1"/>
  <c r="E38" i="1"/>
  <c r="J32" i="1"/>
  <c r="I32" i="1"/>
  <c r="K27" i="1"/>
  <c r="K32" i="1" s="1"/>
  <c r="K22" i="1"/>
  <c r="J22" i="1"/>
  <c r="I22" i="1"/>
  <c r="K17" i="1"/>
  <c r="J17" i="1"/>
  <c r="I17" i="1"/>
  <c r="K11" i="1"/>
  <c r="J11" i="1"/>
  <c r="I11" i="1"/>
  <c r="K33" i="1" l="1"/>
  <c r="I33" i="1"/>
  <c r="E39" i="1" s="1"/>
  <c r="J33" i="1"/>
  <c r="E41" i="1"/>
</calcChain>
</file>

<file path=xl/sharedStrings.xml><?xml version="1.0" encoding="utf-8"?>
<sst xmlns="http://schemas.openxmlformats.org/spreadsheetml/2006/main" count="120" uniqueCount="46">
  <si>
    <t>MIRANTE</t>
  </si>
  <si>
    <t>Sistema de Observação das Contas Públicas</t>
  </si>
  <si>
    <t>Pagamentos a Credores</t>
  </si>
  <si>
    <t>Instrumento</t>
  </si>
  <si>
    <t>Mês do Pagamento</t>
  </si>
  <si>
    <t>Cnpj/Cpf do Credor</t>
  </si>
  <si>
    <t>Razão Social do Credor</t>
  </si>
  <si>
    <t>Valor do Empenho</t>
  </si>
  <si>
    <t>Fonte de Recurso</t>
  </si>
  <si>
    <t>Data do Pagamento</t>
  </si>
  <si>
    <t>Retenção</t>
  </si>
  <si>
    <t>Pagamento Liquidado</t>
  </si>
  <si>
    <t>Pagamento com Retenções</t>
  </si>
  <si>
    <t>Pagamento Líquido ao Credor</t>
  </si>
  <si>
    <t xml:space="preserve"> Contrato de Gestão Emergencial nº 127/2020 (Hospital de Campanha Arena Fonte Nova) </t>
  </si>
  <si>
    <t>06</t>
  </si>
  <si>
    <t>24301008000156</t>
  </si>
  <si>
    <t>FUNDACAO GONCALVES E SAMPAIO</t>
  </si>
  <si>
    <t>286 - Recursos Vinculados Transferências SUS - COVID-19 - Bl Manutenção</t>
  </si>
  <si>
    <t>08</t>
  </si>
  <si>
    <t>186 - Transferência de Recursos Vinculados SUS e SUAS (LC 173, art 5º, inc I)</t>
  </si>
  <si>
    <t>09</t>
  </si>
  <si>
    <t>Total 1</t>
  </si>
  <si>
    <t xml:space="preserve"> Contrato de Gestão Emergencial nº 051/2020 (Hospital Espanhol)</t>
  </si>
  <si>
    <t>04</t>
  </si>
  <si>
    <t>11344038000106</t>
  </si>
  <si>
    <t>INTS- INSTITUTO NACIONAL DE ATEND. DE AMP.A PESQ.</t>
  </si>
  <si>
    <t>05</t>
  </si>
  <si>
    <t>281 - Recursos Vinculados Transferências SUS - Atenção Especializada - Bl Manutenção</t>
  </si>
  <si>
    <t>07</t>
  </si>
  <si>
    <t>Total 2</t>
  </si>
  <si>
    <t xml:space="preserve"> Contrato de Gestão Emergencial nº 87/2020 (PA. Ipiaú)</t>
  </si>
  <si>
    <t>07267476000132</t>
  </si>
  <si>
    <t>INSTITUTO BRASILEIRO DE DESENVO DA ADM HOSPITALAR</t>
  </si>
  <si>
    <t>Total 3</t>
  </si>
  <si>
    <t xml:space="preserve"> Contrato de Gestão Emergencial nº 107/2020</t>
  </si>
  <si>
    <t>05413531000120</t>
  </si>
  <si>
    <t>FABAMED-FUND. ABM DE PESQ. E EXT. NA AREA DE SAUDE</t>
  </si>
  <si>
    <t xml:space="preserve"> FABAMED- Contrato de Gestão Emergencial n° 111/2020 (Hospital Riverside)</t>
  </si>
  <si>
    <t>Total 4</t>
  </si>
  <si>
    <t>TOTAL GERAL</t>
  </si>
  <si>
    <t>VALORES EXAMINADOS POR FONTE DE RECURSOS FEDERAIS</t>
  </si>
  <si>
    <t>FONTES</t>
  </si>
  <si>
    <t>VALOR</t>
  </si>
  <si>
    <t>Total Geral</t>
  </si>
  <si>
    <t>Informações extraídas do Sistema Mirante: Menu Execução Orçamentária e Financeira/Pagamentos a Credores Fiplan, utilizando-se como filtro o credor Fundação Gonçalves Sampaio.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</si>
</sst>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#,###.00"/>
  </numFmts>
  <fonts count="10">
    <font>
      <sz val="10"/>
      <name val="Arial"/>
      <family val="2"/>
    </font>
    <font>
      <sz val="10"/>
      <color rgb="FF000000"/>
      <name val="Arial"/>
      <family val="2"/>
    </font>
    <font>
      <sz val="16"/>
      <name val="Andale WT"/>
      <family val="2"/>
    </font>
    <font>
      <sz val="9"/>
      <name val="Andale WT"/>
      <family val="2"/>
    </font>
    <font>
      <b/>
      <sz val="10"/>
      <name val="Andale WT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Andale WT"/>
      <family val="2"/>
    </font>
    <font>
      <sz val="12"/>
      <name val="Arial"/>
      <family val="2"/>
    </font>
    <font>
      <sz val="10"/>
      <name val="Andale WT"/>
      <family val="2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CCCCCC"/>
      </patternFill>
    </fill>
    <fill>
      <patternFill patternType="solid">
        <fgColor rgb="FFCCCCCC"/>
        <bgColor rgb="FFC0C0C0"/>
      </patternFill>
    </fill>
    <fill>
      <patternFill patternType="solid">
        <fgColor rgb="FFFFFBCC"/>
        <bgColor rgb="FFFFFFCC"/>
      </patternFill>
    </fill>
    <fill>
      <patternFill patternType="solid">
        <fgColor rgb="FF87D1D1"/>
        <bgColor rgb="FF7DA7D8"/>
      </patternFill>
    </fill>
    <fill>
      <patternFill patternType="solid">
        <fgColor rgb="FF7DA7D8"/>
        <bgColor rgb="FF969696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61">
    <xf numFmtId="0" fontId="0" fillId="0" borderId="0" xfId="0"/>
    <xf numFmtId="0" fontId="5" fillId="0" borderId="6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/>
    <xf numFmtId="0" fontId="5" fillId="3" borderId="4" xfId="0" applyFont="1" applyFill="1" applyBorder="1"/>
    <xf numFmtId="0" fontId="5" fillId="3" borderId="4" xfId="0" applyFont="1" applyFill="1" applyBorder="1" applyAlignment="1">
      <alignment horizontal="center" vertical="top"/>
    </xf>
    <xf numFmtId="0" fontId="7" fillId="4" borderId="4" xfId="0" applyFont="1" applyFill="1" applyBorder="1" applyAlignment="1">
      <alignment horizontal="center" vertical="top"/>
    </xf>
    <xf numFmtId="0" fontId="7" fillId="4" borderId="4" xfId="0" applyFont="1" applyFill="1" applyBorder="1" applyAlignment="1">
      <alignment horizontal="left" vertical="top"/>
    </xf>
    <xf numFmtId="4" fontId="7" fillId="4" borderId="4" xfId="0" applyNumberFormat="1" applyFont="1" applyFill="1" applyBorder="1" applyAlignment="1">
      <alignment horizontal="right" vertical="top"/>
    </xf>
    <xf numFmtId="164" fontId="7" fillId="4" borderId="4" xfId="0" applyNumberFormat="1" applyFont="1" applyFill="1" applyBorder="1" applyAlignment="1">
      <alignment horizontal="center" vertical="top"/>
    </xf>
    <xf numFmtId="0" fontId="0" fillId="4" borderId="4" xfId="0" applyFill="1" applyBorder="1"/>
    <xf numFmtId="49" fontId="7" fillId="5" borderId="4" xfId="0" applyNumberFormat="1" applyFont="1" applyFill="1" applyBorder="1" applyAlignment="1">
      <alignment horizontal="center" vertical="top"/>
    </xf>
    <xf numFmtId="0" fontId="7" fillId="5" borderId="4" xfId="0" applyFont="1" applyFill="1" applyBorder="1" applyAlignment="1">
      <alignment horizontal="center" vertical="top"/>
    </xf>
    <xf numFmtId="0" fontId="7" fillId="5" borderId="4" xfId="0" applyFont="1" applyFill="1" applyBorder="1" applyAlignment="1">
      <alignment horizontal="left" vertical="top"/>
    </xf>
    <xf numFmtId="4" fontId="7" fillId="5" borderId="4" xfId="0" applyNumberFormat="1" applyFont="1" applyFill="1" applyBorder="1" applyAlignment="1">
      <alignment horizontal="right" vertical="top"/>
    </xf>
    <xf numFmtId="164" fontId="7" fillId="5" borderId="4" xfId="0" applyNumberFormat="1" applyFont="1" applyFill="1" applyBorder="1" applyAlignment="1">
      <alignment horizontal="center" vertical="top"/>
    </xf>
    <xf numFmtId="0" fontId="0" fillId="5" borderId="4" xfId="0" applyFill="1" applyBorder="1"/>
    <xf numFmtId="0" fontId="0" fillId="0" borderId="0" xfId="0"/>
    <xf numFmtId="165" fontId="5" fillId="0" borderId="0" xfId="0" applyNumberFormat="1" applyFont="1"/>
    <xf numFmtId="0" fontId="0" fillId="4" borderId="4" xfId="0" applyFont="1" applyFill="1" applyBorder="1"/>
    <xf numFmtId="0" fontId="7" fillId="6" borderId="4" xfId="0" applyFont="1" applyFill="1" applyBorder="1" applyAlignment="1">
      <alignment horizontal="center" vertical="top"/>
    </xf>
    <xf numFmtId="0" fontId="7" fillId="6" borderId="4" xfId="0" applyFont="1" applyFill="1" applyBorder="1" applyAlignment="1">
      <alignment horizontal="left" vertical="top"/>
    </xf>
    <xf numFmtId="4" fontId="7" fillId="6" borderId="4" xfId="0" applyNumberFormat="1" applyFont="1" applyFill="1" applyBorder="1" applyAlignment="1">
      <alignment horizontal="right" vertical="top"/>
    </xf>
    <xf numFmtId="164" fontId="7" fillId="6" borderId="4" xfId="0" applyNumberFormat="1" applyFont="1" applyFill="1" applyBorder="1" applyAlignment="1">
      <alignment horizontal="center" vertical="top"/>
    </xf>
    <xf numFmtId="0" fontId="0" fillId="6" borderId="4" xfId="0" applyFont="1" applyFill="1" applyBorder="1"/>
    <xf numFmtId="4" fontId="5" fillId="0" borderId="0" xfId="0" applyNumberFormat="1" applyFont="1"/>
    <xf numFmtId="0" fontId="0" fillId="6" borderId="4" xfId="0" applyFill="1" applyBorder="1"/>
    <xf numFmtId="4" fontId="6" fillId="4" borderId="4" xfId="0" applyNumberFormat="1" applyFont="1" applyFill="1" applyBorder="1" applyAlignment="1">
      <alignment horizontal="right"/>
    </xf>
    <xf numFmtId="4" fontId="5" fillId="0" borderId="4" xfId="0" applyNumberFormat="1" applyFont="1" applyBorder="1"/>
    <xf numFmtId="4" fontId="5" fillId="3" borderId="4" xfId="0" applyNumberFormat="1" applyFont="1" applyFill="1" applyBorder="1"/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4" fontId="5" fillId="0" borderId="0" xfId="0" applyNumberFormat="1" applyFont="1" applyBorder="1"/>
    <xf numFmtId="0" fontId="5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/>
    </xf>
    <xf numFmtId="0" fontId="8" fillId="0" borderId="0" xfId="0" applyFont="1"/>
    <xf numFmtId="0" fontId="9" fillId="6" borderId="0" xfId="0" applyFont="1" applyFill="1" applyBorder="1" applyAlignment="1">
      <alignment horizontal="left" vertical="top"/>
    </xf>
    <xf numFmtId="0" fontId="0" fillId="6" borderId="0" xfId="0" applyFill="1"/>
    <xf numFmtId="0" fontId="0" fillId="6" borderId="0" xfId="0" applyFill="1" applyAlignment="1">
      <alignment horizontal="center"/>
    </xf>
    <xf numFmtId="4" fontId="0" fillId="6" borderId="8" xfId="0" applyNumberFormat="1" applyFill="1" applyBorder="1"/>
    <xf numFmtId="0" fontId="9" fillId="4" borderId="0" xfId="0" applyFont="1" applyFill="1" applyBorder="1" applyAlignment="1">
      <alignment horizontal="left" vertical="top"/>
    </xf>
    <xf numFmtId="0" fontId="0" fillId="4" borderId="0" xfId="0" applyFill="1"/>
    <xf numFmtId="0" fontId="0" fillId="4" borderId="0" xfId="0" applyFill="1" applyAlignment="1">
      <alignment horizontal="center"/>
    </xf>
    <xf numFmtId="4" fontId="0" fillId="4" borderId="8" xfId="0" applyNumberFormat="1" applyFill="1" applyBorder="1"/>
    <xf numFmtId="0" fontId="9" fillId="5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4" fontId="0" fillId="5" borderId="8" xfId="0" applyNumberFormat="1" applyFill="1" applyBorder="1"/>
    <xf numFmtId="0" fontId="0" fillId="0" borderId="6" xfId="0" applyFont="1" applyBorder="1"/>
    <xf numFmtId="0" fontId="0" fillId="0" borderId="6" xfId="0" applyBorder="1" applyAlignment="1">
      <alignment horizontal="center"/>
    </xf>
    <xf numFmtId="4" fontId="5" fillId="0" borderId="7" xfId="0" applyNumberFormat="1" applyFont="1" applyBorder="1"/>
    <xf numFmtId="0" fontId="5" fillId="0" borderId="0" xfId="0" applyFont="1" applyAlignment="1">
      <alignment horizontal="center"/>
    </xf>
  </cellXfs>
  <cellStyles count="2">
    <cellStyle name="Normal" xfId="0" builtinId="0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7DA7D8"/>
      <rgbColor rgb="FF993366"/>
      <rgbColor rgb="FFFFFFCC"/>
      <rgbColor rgb="FFDDDDDD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BCC"/>
      <rgbColor rgb="FF87D1D1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J48"/>
  <sheetViews>
    <sheetView tabSelected="1" zoomScaleNormal="100" workbookViewId="0">
      <selection activeCell="A4" sqref="A4"/>
    </sheetView>
  </sheetViews>
  <sheetFormatPr defaultRowHeight="12.75"/>
  <cols>
    <col min="1" max="1" width="14.85546875" customWidth="1"/>
    <col min="2" max="2" width="16.7109375" style="10" customWidth="1"/>
    <col min="3" max="3" width="19.85546875" style="10" customWidth="1"/>
    <col min="4" max="4" width="28.5703125" customWidth="1"/>
    <col min="5" max="5" width="19.140625" customWidth="1"/>
    <col min="6" max="6" width="55.28515625" customWidth="1"/>
    <col min="7" max="7" width="18.42578125" style="10" customWidth="1"/>
    <col min="8" max="8" width="11.5703125"/>
    <col min="9" max="9" width="26.7109375" customWidth="1"/>
    <col min="10" max="10" width="28.85546875" customWidth="1"/>
    <col min="11" max="11" width="26" customWidth="1"/>
    <col min="12" max="1025" width="11.5703125"/>
  </cols>
  <sheetData>
    <row r="2" spans="1:1024" ht="19.7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</row>
    <row r="3" spans="1:1024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  <c r="LY3" s="25"/>
      <c r="LZ3" s="25"/>
      <c r="MA3" s="25"/>
      <c r="MB3" s="25"/>
      <c r="MC3" s="25"/>
      <c r="MD3" s="25"/>
      <c r="ME3" s="25"/>
      <c r="MF3" s="25"/>
      <c r="MG3" s="25"/>
      <c r="MH3" s="25"/>
      <c r="MI3" s="25"/>
      <c r="MJ3" s="25"/>
      <c r="MK3" s="25"/>
      <c r="ML3" s="25"/>
      <c r="MM3" s="25"/>
      <c r="MN3" s="25"/>
      <c r="MO3" s="25"/>
      <c r="MP3" s="25"/>
      <c r="MQ3" s="25"/>
      <c r="MR3" s="25"/>
      <c r="MS3" s="25"/>
      <c r="MT3" s="25"/>
      <c r="MU3" s="25"/>
      <c r="MV3" s="25"/>
      <c r="MW3" s="25"/>
      <c r="MX3" s="25"/>
      <c r="MY3" s="25"/>
      <c r="MZ3" s="25"/>
      <c r="NA3" s="25"/>
      <c r="NB3" s="25"/>
      <c r="NC3" s="25"/>
      <c r="ND3" s="25"/>
      <c r="NE3" s="25"/>
      <c r="NF3" s="25"/>
      <c r="NG3" s="25"/>
      <c r="NH3" s="25"/>
      <c r="NI3" s="25"/>
      <c r="NJ3" s="25"/>
      <c r="NK3" s="25"/>
      <c r="NL3" s="25"/>
      <c r="NM3" s="25"/>
      <c r="NN3" s="25"/>
      <c r="NO3" s="25"/>
      <c r="NP3" s="25"/>
      <c r="NQ3" s="25"/>
      <c r="NR3" s="25"/>
      <c r="NS3" s="25"/>
      <c r="NT3" s="25"/>
      <c r="NU3" s="25"/>
      <c r="NV3" s="25"/>
      <c r="NW3" s="25"/>
      <c r="NX3" s="25"/>
      <c r="NY3" s="25"/>
      <c r="NZ3" s="25"/>
      <c r="OA3" s="25"/>
      <c r="OB3" s="25"/>
      <c r="OC3" s="25"/>
      <c r="OD3" s="25"/>
      <c r="OE3" s="25"/>
      <c r="OF3" s="25"/>
      <c r="OG3" s="25"/>
      <c r="OH3" s="25"/>
      <c r="OI3" s="25"/>
      <c r="OJ3" s="25"/>
      <c r="OK3" s="25"/>
      <c r="OL3" s="25"/>
      <c r="OM3" s="25"/>
      <c r="ON3" s="25"/>
      <c r="OO3" s="25"/>
      <c r="OP3" s="25"/>
      <c r="OQ3" s="25"/>
      <c r="OR3" s="25"/>
      <c r="OS3" s="25"/>
      <c r="OT3" s="25"/>
      <c r="OU3" s="25"/>
      <c r="OV3" s="25"/>
      <c r="OW3" s="25"/>
      <c r="OX3" s="25"/>
      <c r="OY3" s="25"/>
      <c r="OZ3" s="25"/>
      <c r="PA3" s="25"/>
      <c r="PB3" s="25"/>
      <c r="PC3" s="25"/>
      <c r="PD3" s="25"/>
      <c r="PE3" s="25"/>
      <c r="PF3" s="25"/>
      <c r="PG3" s="25"/>
      <c r="PH3" s="25"/>
      <c r="PI3" s="25"/>
      <c r="PJ3" s="25"/>
      <c r="PK3" s="25"/>
      <c r="PL3" s="25"/>
      <c r="PM3" s="25"/>
      <c r="PN3" s="25"/>
      <c r="PO3" s="25"/>
      <c r="PP3" s="25"/>
      <c r="PQ3" s="25"/>
      <c r="PR3" s="25"/>
      <c r="PS3" s="25"/>
      <c r="PT3" s="25"/>
      <c r="PU3" s="25"/>
      <c r="PV3" s="25"/>
      <c r="PW3" s="25"/>
      <c r="PX3" s="25"/>
      <c r="PY3" s="25"/>
      <c r="PZ3" s="25"/>
      <c r="QA3" s="25"/>
      <c r="QB3" s="25"/>
      <c r="QC3" s="25"/>
      <c r="QD3" s="25"/>
      <c r="QE3" s="25"/>
      <c r="QF3" s="25"/>
      <c r="QG3" s="25"/>
      <c r="QH3" s="25"/>
      <c r="QI3" s="25"/>
      <c r="QJ3" s="25"/>
      <c r="QK3" s="25"/>
      <c r="QL3" s="25"/>
      <c r="QM3" s="25"/>
      <c r="QN3" s="25"/>
      <c r="QO3" s="25"/>
      <c r="QP3" s="25"/>
      <c r="QQ3" s="25"/>
      <c r="QR3" s="25"/>
      <c r="QS3" s="25"/>
      <c r="QT3" s="25"/>
      <c r="QU3" s="25"/>
      <c r="QV3" s="25"/>
      <c r="QW3" s="25"/>
      <c r="QX3" s="25"/>
      <c r="QY3" s="25"/>
      <c r="QZ3" s="25"/>
      <c r="RA3" s="25"/>
      <c r="RB3" s="25"/>
      <c r="RC3" s="25"/>
      <c r="RD3" s="25"/>
      <c r="RE3" s="25"/>
      <c r="RF3" s="25"/>
      <c r="RG3" s="25"/>
      <c r="RH3" s="25"/>
      <c r="RI3" s="25"/>
      <c r="RJ3" s="25"/>
      <c r="RK3" s="25"/>
      <c r="RL3" s="25"/>
      <c r="RM3" s="25"/>
      <c r="RN3" s="25"/>
      <c r="RO3" s="25"/>
      <c r="RP3" s="25"/>
      <c r="RQ3" s="25"/>
      <c r="RR3" s="25"/>
      <c r="RS3" s="25"/>
      <c r="RT3" s="25"/>
      <c r="RU3" s="25"/>
      <c r="RV3" s="25"/>
      <c r="RW3" s="25"/>
      <c r="RX3" s="25"/>
      <c r="RY3" s="25"/>
      <c r="RZ3" s="25"/>
      <c r="SA3" s="25"/>
      <c r="SB3" s="25"/>
      <c r="SC3" s="25"/>
      <c r="SD3" s="25"/>
      <c r="SE3" s="25"/>
      <c r="SF3" s="25"/>
      <c r="SG3" s="25"/>
      <c r="SH3" s="25"/>
      <c r="SI3" s="25"/>
      <c r="SJ3" s="25"/>
      <c r="SK3" s="25"/>
      <c r="SL3" s="25"/>
      <c r="SM3" s="25"/>
      <c r="SN3" s="25"/>
      <c r="SO3" s="25"/>
      <c r="SP3" s="25"/>
      <c r="SQ3" s="25"/>
      <c r="SR3" s="25"/>
      <c r="SS3" s="25"/>
      <c r="ST3" s="25"/>
      <c r="SU3" s="25"/>
      <c r="SV3" s="25"/>
      <c r="SW3" s="25"/>
      <c r="SX3" s="25"/>
      <c r="SY3" s="25"/>
      <c r="SZ3" s="25"/>
      <c r="TA3" s="25"/>
      <c r="TB3" s="25"/>
      <c r="TC3" s="25"/>
      <c r="TD3" s="25"/>
      <c r="TE3" s="25"/>
      <c r="TF3" s="25"/>
      <c r="TG3" s="25"/>
      <c r="TH3" s="25"/>
      <c r="TI3" s="25"/>
      <c r="TJ3" s="25"/>
      <c r="TK3" s="25"/>
      <c r="TL3" s="25"/>
      <c r="TM3" s="25"/>
      <c r="TN3" s="25"/>
      <c r="TO3" s="25"/>
      <c r="TP3" s="25"/>
      <c r="TQ3" s="25"/>
      <c r="TR3" s="25"/>
      <c r="TS3" s="25"/>
      <c r="TT3" s="25"/>
      <c r="TU3" s="25"/>
      <c r="TV3" s="25"/>
      <c r="TW3" s="25"/>
      <c r="TX3" s="25"/>
      <c r="TY3" s="25"/>
      <c r="TZ3" s="25"/>
      <c r="UA3" s="25"/>
      <c r="UB3" s="25"/>
      <c r="UC3" s="25"/>
      <c r="UD3" s="25"/>
      <c r="UE3" s="25"/>
      <c r="UF3" s="25"/>
      <c r="UG3" s="25"/>
      <c r="UH3" s="25"/>
      <c r="UI3" s="25"/>
      <c r="UJ3" s="25"/>
      <c r="UK3" s="25"/>
      <c r="UL3" s="25"/>
      <c r="UM3" s="25"/>
      <c r="UN3" s="25"/>
      <c r="UO3" s="25"/>
      <c r="UP3" s="25"/>
      <c r="UQ3" s="25"/>
      <c r="UR3" s="25"/>
      <c r="US3" s="25"/>
      <c r="UT3" s="25"/>
      <c r="UU3" s="25"/>
      <c r="UV3" s="25"/>
      <c r="UW3" s="25"/>
      <c r="UX3" s="25"/>
      <c r="UY3" s="25"/>
      <c r="UZ3" s="25"/>
      <c r="VA3" s="25"/>
      <c r="VB3" s="25"/>
      <c r="VC3" s="25"/>
      <c r="VD3" s="25"/>
      <c r="VE3" s="25"/>
      <c r="VF3" s="25"/>
      <c r="VG3" s="25"/>
      <c r="VH3" s="25"/>
      <c r="VI3" s="25"/>
      <c r="VJ3" s="25"/>
      <c r="VK3" s="25"/>
      <c r="VL3" s="25"/>
      <c r="VM3" s="25"/>
      <c r="VN3" s="25"/>
      <c r="VO3" s="25"/>
      <c r="VP3" s="25"/>
      <c r="VQ3" s="25"/>
      <c r="VR3" s="25"/>
      <c r="VS3" s="25"/>
      <c r="VT3" s="25"/>
      <c r="VU3" s="25"/>
      <c r="VV3" s="25"/>
      <c r="VW3" s="25"/>
      <c r="VX3" s="25"/>
      <c r="VY3" s="25"/>
      <c r="VZ3" s="25"/>
      <c r="WA3" s="25"/>
      <c r="WB3" s="25"/>
      <c r="WC3" s="25"/>
      <c r="WD3" s="25"/>
      <c r="WE3" s="25"/>
      <c r="WF3" s="25"/>
      <c r="WG3" s="25"/>
      <c r="WH3" s="25"/>
      <c r="WI3" s="25"/>
      <c r="WJ3" s="25"/>
      <c r="WK3" s="25"/>
      <c r="WL3" s="25"/>
      <c r="WM3" s="25"/>
      <c r="WN3" s="25"/>
      <c r="WO3" s="25"/>
      <c r="WP3" s="25"/>
      <c r="WQ3" s="25"/>
      <c r="WR3" s="25"/>
      <c r="WS3" s="25"/>
      <c r="WT3" s="25"/>
      <c r="WU3" s="25"/>
      <c r="WV3" s="25"/>
      <c r="WW3" s="25"/>
      <c r="WX3" s="25"/>
      <c r="WY3" s="25"/>
      <c r="WZ3" s="25"/>
      <c r="XA3" s="25"/>
      <c r="XB3" s="25"/>
      <c r="XC3" s="25"/>
      <c r="XD3" s="25"/>
      <c r="XE3" s="25"/>
      <c r="XF3" s="25"/>
      <c r="XG3" s="25"/>
      <c r="XH3" s="25"/>
      <c r="XI3" s="25"/>
      <c r="XJ3" s="25"/>
      <c r="XK3" s="25"/>
      <c r="XL3" s="25"/>
      <c r="XM3" s="25"/>
      <c r="XN3" s="25"/>
      <c r="XO3" s="25"/>
      <c r="XP3" s="25"/>
      <c r="XQ3" s="25"/>
      <c r="XR3" s="25"/>
      <c r="XS3" s="25"/>
      <c r="XT3" s="25"/>
      <c r="XU3" s="25"/>
      <c r="XV3" s="25"/>
      <c r="XW3" s="25"/>
      <c r="XX3" s="25"/>
      <c r="XY3" s="25"/>
      <c r="XZ3" s="25"/>
      <c r="YA3" s="25"/>
      <c r="YB3" s="25"/>
      <c r="YC3" s="25"/>
      <c r="YD3" s="25"/>
      <c r="YE3" s="25"/>
      <c r="YF3" s="25"/>
      <c r="YG3" s="25"/>
      <c r="YH3" s="25"/>
      <c r="YI3" s="25"/>
      <c r="YJ3" s="25"/>
      <c r="YK3" s="25"/>
      <c r="YL3" s="25"/>
      <c r="YM3" s="25"/>
      <c r="YN3" s="25"/>
      <c r="YO3" s="25"/>
      <c r="YP3" s="25"/>
      <c r="YQ3" s="25"/>
      <c r="YR3" s="25"/>
      <c r="YS3" s="25"/>
      <c r="YT3" s="25"/>
      <c r="YU3" s="25"/>
      <c r="YV3" s="25"/>
      <c r="YW3" s="25"/>
      <c r="YX3" s="25"/>
      <c r="YY3" s="25"/>
      <c r="YZ3" s="25"/>
      <c r="ZA3" s="25"/>
      <c r="ZB3" s="25"/>
      <c r="ZC3" s="25"/>
      <c r="ZD3" s="25"/>
      <c r="ZE3" s="25"/>
      <c r="ZF3" s="25"/>
      <c r="ZG3" s="25"/>
      <c r="ZH3" s="25"/>
      <c r="ZI3" s="25"/>
      <c r="ZJ3" s="25"/>
      <c r="ZK3" s="25"/>
      <c r="ZL3" s="25"/>
      <c r="ZM3" s="25"/>
      <c r="ZN3" s="25"/>
      <c r="ZO3" s="25"/>
      <c r="ZP3" s="25"/>
      <c r="ZQ3" s="25"/>
      <c r="ZR3" s="25"/>
      <c r="ZS3" s="25"/>
      <c r="ZT3" s="25"/>
      <c r="ZU3" s="25"/>
      <c r="ZV3" s="25"/>
      <c r="ZW3" s="25"/>
      <c r="ZX3" s="25"/>
      <c r="ZY3" s="25"/>
      <c r="ZZ3" s="25"/>
      <c r="AAA3" s="25"/>
      <c r="AAB3" s="25"/>
      <c r="AAC3" s="25"/>
      <c r="AAD3" s="25"/>
      <c r="AAE3" s="25"/>
      <c r="AAF3" s="25"/>
      <c r="AAG3" s="25"/>
      <c r="AAH3" s="25"/>
      <c r="AAI3" s="25"/>
      <c r="AAJ3" s="25"/>
      <c r="AAK3" s="25"/>
      <c r="AAL3" s="25"/>
      <c r="AAM3" s="25"/>
      <c r="AAN3" s="25"/>
      <c r="AAO3" s="25"/>
      <c r="AAP3" s="25"/>
      <c r="AAQ3" s="25"/>
      <c r="AAR3" s="25"/>
      <c r="AAS3" s="25"/>
      <c r="AAT3" s="25"/>
      <c r="AAU3" s="25"/>
      <c r="AAV3" s="25"/>
      <c r="AAW3" s="25"/>
      <c r="AAX3" s="25"/>
      <c r="AAY3" s="25"/>
      <c r="AAZ3" s="25"/>
      <c r="ABA3" s="25"/>
      <c r="ABB3" s="25"/>
      <c r="ABC3" s="25"/>
      <c r="ABD3" s="25"/>
      <c r="ABE3" s="25"/>
      <c r="ABF3" s="25"/>
      <c r="ABG3" s="25"/>
      <c r="ABH3" s="25"/>
      <c r="ABI3" s="25"/>
      <c r="ABJ3" s="25"/>
      <c r="ABK3" s="25"/>
      <c r="ABL3" s="25"/>
      <c r="ABM3" s="25"/>
      <c r="ABN3" s="25"/>
      <c r="ABO3" s="25"/>
      <c r="ABP3" s="25"/>
      <c r="ABQ3" s="25"/>
      <c r="ABR3" s="25"/>
      <c r="ABS3" s="25"/>
      <c r="ABT3" s="25"/>
      <c r="ABU3" s="25"/>
      <c r="ABV3" s="25"/>
      <c r="ABW3" s="25"/>
      <c r="ABX3" s="25"/>
      <c r="ABY3" s="25"/>
      <c r="ABZ3" s="25"/>
      <c r="ACA3" s="25"/>
      <c r="ACB3" s="25"/>
      <c r="ACC3" s="25"/>
      <c r="ACD3" s="25"/>
      <c r="ACE3" s="25"/>
      <c r="ACF3" s="25"/>
      <c r="ACG3" s="25"/>
      <c r="ACH3" s="25"/>
      <c r="ACI3" s="25"/>
      <c r="ACJ3" s="25"/>
      <c r="ACK3" s="25"/>
      <c r="ACL3" s="25"/>
      <c r="ACM3" s="25"/>
      <c r="ACN3" s="25"/>
      <c r="ACO3" s="25"/>
      <c r="ACP3" s="25"/>
      <c r="ACQ3" s="25"/>
      <c r="ACR3" s="25"/>
      <c r="ACS3" s="25"/>
      <c r="ACT3" s="25"/>
      <c r="ACU3" s="25"/>
      <c r="ACV3" s="25"/>
      <c r="ACW3" s="25"/>
      <c r="ACX3" s="25"/>
      <c r="ACY3" s="25"/>
      <c r="ACZ3" s="25"/>
      <c r="ADA3" s="25"/>
      <c r="ADB3" s="25"/>
      <c r="ADC3" s="25"/>
      <c r="ADD3" s="25"/>
      <c r="ADE3" s="25"/>
      <c r="ADF3" s="25"/>
      <c r="ADG3" s="25"/>
      <c r="ADH3" s="25"/>
      <c r="ADI3" s="25"/>
      <c r="ADJ3" s="25"/>
      <c r="ADK3" s="25"/>
      <c r="ADL3" s="25"/>
      <c r="ADM3" s="25"/>
      <c r="ADN3" s="25"/>
      <c r="ADO3" s="25"/>
      <c r="ADP3" s="25"/>
      <c r="ADQ3" s="25"/>
      <c r="ADR3" s="25"/>
      <c r="ADS3" s="25"/>
      <c r="ADT3" s="25"/>
      <c r="ADU3" s="25"/>
      <c r="ADV3" s="25"/>
      <c r="ADW3" s="25"/>
      <c r="ADX3" s="25"/>
      <c r="ADY3" s="25"/>
      <c r="ADZ3" s="25"/>
      <c r="AEA3" s="25"/>
      <c r="AEB3" s="25"/>
      <c r="AEC3" s="25"/>
      <c r="AED3" s="25"/>
      <c r="AEE3" s="25"/>
      <c r="AEF3" s="25"/>
      <c r="AEG3" s="25"/>
      <c r="AEH3" s="25"/>
      <c r="AEI3" s="25"/>
      <c r="AEJ3" s="25"/>
      <c r="AEK3" s="25"/>
      <c r="AEL3" s="25"/>
      <c r="AEM3" s="25"/>
      <c r="AEN3" s="25"/>
      <c r="AEO3" s="25"/>
      <c r="AEP3" s="25"/>
      <c r="AEQ3" s="25"/>
      <c r="AER3" s="25"/>
      <c r="AES3" s="25"/>
      <c r="AET3" s="25"/>
      <c r="AEU3" s="25"/>
      <c r="AEV3" s="25"/>
      <c r="AEW3" s="25"/>
      <c r="AEX3" s="25"/>
      <c r="AEY3" s="25"/>
      <c r="AEZ3" s="25"/>
      <c r="AFA3" s="25"/>
      <c r="AFB3" s="25"/>
      <c r="AFC3" s="25"/>
      <c r="AFD3" s="25"/>
      <c r="AFE3" s="25"/>
      <c r="AFF3" s="25"/>
      <c r="AFG3" s="25"/>
      <c r="AFH3" s="25"/>
      <c r="AFI3" s="25"/>
      <c r="AFJ3" s="25"/>
      <c r="AFK3" s="25"/>
      <c r="AFL3" s="25"/>
      <c r="AFM3" s="25"/>
      <c r="AFN3" s="25"/>
      <c r="AFO3" s="25"/>
      <c r="AFP3" s="25"/>
      <c r="AFQ3" s="25"/>
      <c r="AFR3" s="25"/>
      <c r="AFS3" s="25"/>
      <c r="AFT3" s="25"/>
      <c r="AFU3" s="25"/>
      <c r="AFV3" s="25"/>
      <c r="AFW3" s="25"/>
      <c r="AFX3" s="25"/>
      <c r="AFY3" s="25"/>
      <c r="AFZ3" s="25"/>
      <c r="AGA3" s="25"/>
      <c r="AGB3" s="25"/>
      <c r="AGC3" s="25"/>
      <c r="AGD3" s="25"/>
      <c r="AGE3" s="25"/>
      <c r="AGF3" s="25"/>
      <c r="AGG3" s="25"/>
      <c r="AGH3" s="25"/>
      <c r="AGI3" s="25"/>
      <c r="AGJ3" s="25"/>
      <c r="AGK3" s="25"/>
      <c r="AGL3" s="25"/>
      <c r="AGM3" s="25"/>
      <c r="AGN3" s="25"/>
      <c r="AGO3" s="25"/>
      <c r="AGP3" s="25"/>
      <c r="AGQ3" s="25"/>
      <c r="AGR3" s="25"/>
      <c r="AGS3" s="25"/>
      <c r="AGT3" s="25"/>
      <c r="AGU3" s="25"/>
      <c r="AGV3" s="25"/>
      <c r="AGW3" s="25"/>
      <c r="AGX3" s="25"/>
      <c r="AGY3" s="25"/>
      <c r="AGZ3" s="25"/>
      <c r="AHA3" s="25"/>
      <c r="AHB3" s="25"/>
      <c r="AHC3" s="25"/>
      <c r="AHD3" s="25"/>
      <c r="AHE3" s="25"/>
      <c r="AHF3" s="25"/>
      <c r="AHG3" s="25"/>
      <c r="AHH3" s="25"/>
      <c r="AHI3" s="25"/>
      <c r="AHJ3" s="25"/>
      <c r="AHK3" s="25"/>
      <c r="AHL3" s="25"/>
      <c r="AHM3" s="25"/>
      <c r="AHN3" s="25"/>
      <c r="AHO3" s="25"/>
      <c r="AHP3" s="25"/>
      <c r="AHQ3" s="25"/>
      <c r="AHR3" s="25"/>
      <c r="AHS3" s="25"/>
      <c r="AHT3" s="25"/>
      <c r="AHU3" s="25"/>
      <c r="AHV3" s="25"/>
      <c r="AHW3" s="25"/>
      <c r="AHX3" s="25"/>
      <c r="AHY3" s="25"/>
      <c r="AHZ3" s="25"/>
      <c r="AIA3" s="25"/>
      <c r="AIB3" s="25"/>
      <c r="AIC3" s="25"/>
      <c r="AID3" s="25"/>
      <c r="AIE3" s="25"/>
      <c r="AIF3" s="25"/>
      <c r="AIG3" s="25"/>
      <c r="AIH3" s="25"/>
      <c r="AII3" s="25"/>
      <c r="AIJ3" s="25"/>
      <c r="AIK3" s="25"/>
      <c r="AIL3" s="25"/>
      <c r="AIM3" s="25"/>
      <c r="AIN3" s="25"/>
      <c r="AIO3" s="25"/>
      <c r="AIP3" s="25"/>
      <c r="AIQ3" s="25"/>
      <c r="AIR3" s="25"/>
      <c r="AIS3" s="25"/>
      <c r="AIT3" s="25"/>
      <c r="AIU3" s="25"/>
      <c r="AIV3" s="25"/>
      <c r="AIW3" s="25"/>
      <c r="AIX3" s="25"/>
      <c r="AIY3" s="25"/>
      <c r="AIZ3" s="25"/>
      <c r="AJA3" s="25"/>
      <c r="AJB3" s="25"/>
      <c r="AJC3" s="25"/>
      <c r="AJD3" s="25"/>
      <c r="AJE3" s="25"/>
      <c r="AJF3" s="25"/>
      <c r="AJG3" s="25"/>
      <c r="AJH3" s="25"/>
      <c r="AJI3" s="25"/>
      <c r="AJJ3" s="25"/>
      <c r="AJK3" s="25"/>
      <c r="AJL3" s="25"/>
      <c r="AJM3" s="25"/>
      <c r="AJN3" s="25"/>
      <c r="AJO3" s="25"/>
      <c r="AJP3" s="25"/>
      <c r="AJQ3" s="25"/>
      <c r="AJR3" s="25"/>
      <c r="AJS3" s="25"/>
      <c r="AJT3" s="25"/>
      <c r="AJU3" s="25"/>
      <c r="AJV3" s="25"/>
      <c r="AJW3" s="25"/>
      <c r="AJX3" s="25"/>
      <c r="AJY3" s="25"/>
      <c r="AJZ3" s="25"/>
      <c r="AKA3" s="25"/>
      <c r="AKB3" s="25"/>
      <c r="AKC3" s="25"/>
      <c r="AKD3" s="25"/>
      <c r="AKE3" s="25"/>
      <c r="AKF3" s="25"/>
      <c r="AKG3" s="25"/>
      <c r="AKH3" s="25"/>
      <c r="AKI3" s="25"/>
      <c r="AKJ3" s="25"/>
      <c r="AKK3" s="25"/>
      <c r="AKL3" s="25"/>
      <c r="AKM3" s="25"/>
      <c r="AKN3" s="25"/>
      <c r="AKO3" s="25"/>
      <c r="AKP3" s="25"/>
      <c r="AKQ3" s="25"/>
      <c r="AKR3" s="25"/>
      <c r="AKS3" s="25"/>
      <c r="AKT3" s="25"/>
      <c r="AKU3" s="25"/>
      <c r="AKV3" s="25"/>
      <c r="AKW3" s="25"/>
      <c r="AKX3" s="25"/>
      <c r="AKY3" s="25"/>
      <c r="AKZ3" s="25"/>
      <c r="ALA3" s="25"/>
      <c r="ALB3" s="25"/>
      <c r="ALC3" s="25"/>
      <c r="ALD3" s="25"/>
      <c r="ALE3" s="25"/>
      <c r="ALF3" s="25"/>
      <c r="ALG3" s="25"/>
      <c r="ALH3" s="25"/>
      <c r="ALI3" s="25"/>
      <c r="ALJ3" s="25"/>
      <c r="ALK3" s="25"/>
      <c r="ALL3" s="25"/>
      <c r="ALM3" s="25"/>
      <c r="ALN3" s="25"/>
      <c r="ALO3" s="25"/>
      <c r="ALP3" s="25"/>
      <c r="ALQ3" s="25"/>
      <c r="ALR3" s="25"/>
      <c r="ALS3" s="25"/>
      <c r="ALT3" s="25"/>
      <c r="ALU3" s="25"/>
      <c r="ALV3" s="25"/>
      <c r="ALW3" s="25"/>
      <c r="ALX3" s="25"/>
      <c r="ALY3" s="25"/>
      <c r="ALZ3" s="25"/>
      <c r="AMA3" s="25"/>
      <c r="AMB3" s="25"/>
      <c r="AMC3" s="25"/>
      <c r="AMD3" s="25"/>
      <c r="AME3" s="25"/>
      <c r="AMF3" s="25"/>
      <c r="AMG3" s="25"/>
      <c r="AMH3" s="25"/>
      <c r="AMI3" s="25"/>
      <c r="AMJ3" s="25"/>
    </row>
    <row r="4" spans="1:1024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  <c r="MI4" s="25"/>
      <c r="MJ4" s="25"/>
      <c r="MK4" s="25"/>
      <c r="ML4" s="25"/>
      <c r="MM4" s="25"/>
      <c r="MN4" s="25"/>
      <c r="MO4" s="25"/>
      <c r="MP4" s="25"/>
      <c r="MQ4" s="25"/>
      <c r="MR4" s="25"/>
      <c r="MS4" s="25"/>
      <c r="MT4" s="25"/>
      <c r="MU4" s="25"/>
      <c r="MV4" s="25"/>
      <c r="MW4" s="25"/>
      <c r="MX4" s="25"/>
      <c r="MY4" s="25"/>
      <c r="MZ4" s="25"/>
      <c r="NA4" s="25"/>
      <c r="NB4" s="25"/>
      <c r="NC4" s="25"/>
      <c r="ND4" s="25"/>
      <c r="NE4" s="25"/>
      <c r="NF4" s="25"/>
      <c r="NG4" s="25"/>
      <c r="NH4" s="25"/>
      <c r="NI4" s="25"/>
      <c r="NJ4" s="25"/>
      <c r="NK4" s="25"/>
      <c r="NL4" s="25"/>
      <c r="NM4" s="25"/>
      <c r="NN4" s="25"/>
      <c r="NO4" s="25"/>
      <c r="NP4" s="25"/>
      <c r="NQ4" s="25"/>
      <c r="NR4" s="25"/>
      <c r="NS4" s="25"/>
      <c r="NT4" s="25"/>
      <c r="NU4" s="25"/>
      <c r="NV4" s="25"/>
      <c r="NW4" s="25"/>
      <c r="NX4" s="25"/>
      <c r="NY4" s="25"/>
      <c r="NZ4" s="25"/>
      <c r="OA4" s="25"/>
      <c r="OB4" s="25"/>
      <c r="OC4" s="25"/>
      <c r="OD4" s="25"/>
      <c r="OE4" s="25"/>
      <c r="OF4" s="25"/>
      <c r="OG4" s="25"/>
      <c r="OH4" s="25"/>
      <c r="OI4" s="25"/>
      <c r="OJ4" s="25"/>
      <c r="OK4" s="25"/>
      <c r="OL4" s="25"/>
      <c r="OM4" s="25"/>
      <c r="ON4" s="25"/>
      <c r="OO4" s="25"/>
      <c r="OP4" s="25"/>
      <c r="OQ4" s="25"/>
      <c r="OR4" s="25"/>
      <c r="OS4" s="25"/>
      <c r="OT4" s="25"/>
      <c r="OU4" s="25"/>
      <c r="OV4" s="25"/>
      <c r="OW4" s="25"/>
      <c r="OX4" s="25"/>
      <c r="OY4" s="25"/>
      <c r="OZ4" s="25"/>
      <c r="PA4" s="25"/>
      <c r="PB4" s="25"/>
      <c r="PC4" s="25"/>
      <c r="PD4" s="25"/>
      <c r="PE4" s="25"/>
      <c r="PF4" s="25"/>
      <c r="PG4" s="25"/>
      <c r="PH4" s="25"/>
      <c r="PI4" s="25"/>
      <c r="PJ4" s="25"/>
      <c r="PK4" s="25"/>
      <c r="PL4" s="25"/>
      <c r="PM4" s="25"/>
      <c r="PN4" s="25"/>
      <c r="PO4" s="25"/>
      <c r="PP4" s="25"/>
      <c r="PQ4" s="25"/>
      <c r="PR4" s="25"/>
      <c r="PS4" s="25"/>
      <c r="PT4" s="25"/>
      <c r="PU4" s="25"/>
      <c r="PV4" s="25"/>
      <c r="PW4" s="25"/>
      <c r="PX4" s="25"/>
      <c r="PY4" s="25"/>
      <c r="PZ4" s="25"/>
      <c r="QA4" s="25"/>
      <c r="QB4" s="25"/>
      <c r="QC4" s="25"/>
      <c r="QD4" s="25"/>
      <c r="QE4" s="25"/>
      <c r="QF4" s="25"/>
      <c r="QG4" s="25"/>
      <c r="QH4" s="25"/>
      <c r="QI4" s="25"/>
      <c r="QJ4" s="25"/>
      <c r="QK4" s="25"/>
      <c r="QL4" s="25"/>
      <c r="QM4" s="25"/>
      <c r="QN4" s="25"/>
      <c r="QO4" s="25"/>
      <c r="QP4" s="25"/>
      <c r="QQ4" s="25"/>
      <c r="QR4" s="25"/>
      <c r="QS4" s="25"/>
      <c r="QT4" s="25"/>
      <c r="QU4" s="25"/>
      <c r="QV4" s="25"/>
      <c r="QW4" s="25"/>
      <c r="QX4" s="25"/>
      <c r="QY4" s="25"/>
      <c r="QZ4" s="25"/>
      <c r="RA4" s="25"/>
      <c r="RB4" s="25"/>
      <c r="RC4" s="25"/>
      <c r="RD4" s="25"/>
      <c r="RE4" s="25"/>
      <c r="RF4" s="25"/>
      <c r="RG4" s="25"/>
      <c r="RH4" s="25"/>
      <c r="RI4" s="25"/>
      <c r="RJ4" s="25"/>
      <c r="RK4" s="25"/>
      <c r="RL4" s="25"/>
      <c r="RM4" s="25"/>
      <c r="RN4" s="25"/>
      <c r="RO4" s="25"/>
      <c r="RP4" s="25"/>
      <c r="RQ4" s="25"/>
      <c r="RR4" s="25"/>
      <c r="RS4" s="25"/>
      <c r="RT4" s="25"/>
      <c r="RU4" s="25"/>
      <c r="RV4" s="25"/>
      <c r="RW4" s="25"/>
      <c r="RX4" s="25"/>
      <c r="RY4" s="25"/>
      <c r="RZ4" s="25"/>
      <c r="SA4" s="25"/>
      <c r="SB4" s="25"/>
      <c r="SC4" s="25"/>
      <c r="SD4" s="25"/>
      <c r="SE4" s="25"/>
      <c r="SF4" s="25"/>
      <c r="SG4" s="25"/>
      <c r="SH4" s="25"/>
      <c r="SI4" s="25"/>
      <c r="SJ4" s="25"/>
      <c r="SK4" s="25"/>
      <c r="SL4" s="25"/>
      <c r="SM4" s="25"/>
      <c r="SN4" s="25"/>
      <c r="SO4" s="25"/>
      <c r="SP4" s="25"/>
      <c r="SQ4" s="25"/>
      <c r="SR4" s="25"/>
      <c r="SS4" s="25"/>
      <c r="ST4" s="25"/>
      <c r="SU4" s="25"/>
      <c r="SV4" s="25"/>
      <c r="SW4" s="25"/>
      <c r="SX4" s="25"/>
      <c r="SY4" s="25"/>
      <c r="SZ4" s="25"/>
      <c r="TA4" s="25"/>
      <c r="TB4" s="25"/>
      <c r="TC4" s="25"/>
      <c r="TD4" s="25"/>
      <c r="TE4" s="25"/>
      <c r="TF4" s="25"/>
      <c r="TG4" s="25"/>
      <c r="TH4" s="25"/>
      <c r="TI4" s="25"/>
      <c r="TJ4" s="25"/>
      <c r="TK4" s="25"/>
      <c r="TL4" s="25"/>
      <c r="TM4" s="25"/>
      <c r="TN4" s="25"/>
      <c r="TO4" s="25"/>
      <c r="TP4" s="25"/>
      <c r="TQ4" s="25"/>
      <c r="TR4" s="25"/>
      <c r="TS4" s="25"/>
      <c r="TT4" s="25"/>
      <c r="TU4" s="25"/>
      <c r="TV4" s="25"/>
      <c r="TW4" s="25"/>
      <c r="TX4" s="25"/>
      <c r="TY4" s="25"/>
      <c r="TZ4" s="25"/>
      <c r="UA4" s="25"/>
      <c r="UB4" s="25"/>
      <c r="UC4" s="25"/>
      <c r="UD4" s="25"/>
      <c r="UE4" s="25"/>
      <c r="UF4" s="25"/>
      <c r="UG4" s="25"/>
      <c r="UH4" s="25"/>
      <c r="UI4" s="25"/>
      <c r="UJ4" s="25"/>
      <c r="UK4" s="25"/>
      <c r="UL4" s="25"/>
      <c r="UM4" s="25"/>
      <c r="UN4" s="25"/>
      <c r="UO4" s="25"/>
      <c r="UP4" s="25"/>
      <c r="UQ4" s="25"/>
      <c r="UR4" s="25"/>
      <c r="US4" s="25"/>
      <c r="UT4" s="25"/>
      <c r="UU4" s="25"/>
      <c r="UV4" s="25"/>
      <c r="UW4" s="25"/>
      <c r="UX4" s="25"/>
      <c r="UY4" s="25"/>
      <c r="UZ4" s="25"/>
      <c r="VA4" s="25"/>
      <c r="VB4" s="25"/>
      <c r="VC4" s="25"/>
      <c r="VD4" s="25"/>
      <c r="VE4" s="25"/>
      <c r="VF4" s="25"/>
      <c r="VG4" s="25"/>
      <c r="VH4" s="25"/>
      <c r="VI4" s="25"/>
      <c r="VJ4" s="25"/>
      <c r="VK4" s="25"/>
      <c r="VL4" s="25"/>
      <c r="VM4" s="25"/>
      <c r="VN4" s="25"/>
      <c r="VO4" s="25"/>
      <c r="VP4" s="25"/>
      <c r="VQ4" s="25"/>
      <c r="VR4" s="25"/>
      <c r="VS4" s="25"/>
      <c r="VT4" s="25"/>
      <c r="VU4" s="25"/>
      <c r="VV4" s="25"/>
      <c r="VW4" s="25"/>
      <c r="VX4" s="25"/>
      <c r="VY4" s="25"/>
      <c r="VZ4" s="25"/>
      <c r="WA4" s="25"/>
      <c r="WB4" s="25"/>
      <c r="WC4" s="25"/>
      <c r="WD4" s="25"/>
      <c r="WE4" s="25"/>
      <c r="WF4" s="25"/>
      <c r="WG4" s="25"/>
      <c r="WH4" s="25"/>
      <c r="WI4" s="25"/>
      <c r="WJ4" s="25"/>
      <c r="WK4" s="25"/>
      <c r="WL4" s="25"/>
      <c r="WM4" s="25"/>
      <c r="WN4" s="25"/>
      <c r="WO4" s="25"/>
      <c r="WP4" s="25"/>
      <c r="WQ4" s="25"/>
      <c r="WR4" s="25"/>
      <c r="WS4" s="25"/>
      <c r="WT4" s="25"/>
      <c r="WU4" s="25"/>
      <c r="WV4" s="25"/>
      <c r="WW4" s="25"/>
      <c r="WX4" s="25"/>
      <c r="WY4" s="25"/>
      <c r="WZ4" s="25"/>
      <c r="XA4" s="25"/>
      <c r="XB4" s="25"/>
      <c r="XC4" s="25"/>
      <c r="XD4" s="25"/>
      <c r="XE4" s="25"/>
      <c r="XF4" s="25"/>
      <c r="XG4" s="25"/>
      <c r="XH4" s="25"/>
      <c r="XI4" s="25"/>
      <c r="XJ4" s="25"/>
      <c r="XK4" s="25"/>
      <c r="XL4" s="25"/>
      <c r="XM4" s="25"/>
      <c r="XN4" s="25"/>
      <c r="XO4" s="25"/>
      <c r="XP4" s="25"/>
      <c r="XQ4" s="25"/>
      <c r="XR4" s="25"/>
      <c r="XS4" s="25"/>
      <c r="XT4" s="25"/>
      <c r="XU4" s="25"/>
      <c r="XV4" s="25"/>
      <c r="XW4" s="25"/>
      <c r="XX4" s="25"/>
      <c r="XY4" s="25"/>
      <c r="XZ4" s="25"/>
      <c r="YA4" s="25"/>
      <c r="YB4" s="25"/>
      <c r="YC4" s="25"/>
      <c r="YD4" s="25"/>
      <c r="YE4" s="25"/>
      <c r="YF4" s="25"/>
      <c r="YG4" s="25"/>
      <c r="YH4" s="25"/>
      <c r="YI4" s="25"/>
      <c r="YJ4" s="25"/>
      <c r="YK4" s="25"/>
      <c r="YL4" s="25"/>
      <c r="YM4" s="25"/>
      <c r="YN4" s="25"/>
      <c r="YO4" s="25"/>
      <c r="YP4" s="25"/>
      <c r="YQ4" s="25"/>
      <c r="YR4" s="25"/>
      <c r="YS4" s="25"/>
      <c r="YT4" s="25"/>
      <c r="YU4" s="25"/>
      <c r="YV4" s="25"/>
      <c r="YW4" s="25"/>
      <c r="YX4" s="25"/>
      <c r="YY4" s="25"/>
      <c r="YZ4" s="25"/>
      <c r="ZA4" s="25"/>
      <c r="ZB4" s="25"/>
      <c r="ZC4" s="25"/>
      <c r="ZD4" s="25"/>
      <c r="ZE4" s="25"/>
      <c r="ZF4" s="25"/>
      <c r="ZG4" s="25"/>
      <c r="ZH4" s="25"/>
      <c r="ZI4" s="25"/>
      <c r="ZJ4" s="25"/>
      <c r="ZK4" s="25"/>
      <c r="ZL4" s="25"/>
      <c r="ZM4" s="25"/>
      <c r="ZN4" s="25"/>
      <c r="ZO4" s="25"/>
      <c r="ZP4" s="25"/>
      <c r="ZQ4" s="25"/>
      <c r="ZR4" s="25"/>
      <c r="ZS4" s="25"/>
      <c r="ZT4" s="25"/>
      <c r="ZU4" s="25"/>
      <c r="ZV4" s="25"/>
      <c r="ZW4" s="25"/>
      <c r="ZX4" s="25"/>
      <c r="ZY4" s="25"/>
      <c r="ZZ4" s="25"/>
      <c r="AAA4" s="25"/>
      <c r="AAB4" s="25"/>
      <c r="AAC4" s="25"/>
      <c r="AAD4" s="25"/>
      <c r="AAE4" s="25"/>
      <c r="AAF4" s="25"/>
      <c r="AAG4" s="25"/>
      <c r="AAH4" s="25"/>
      <c r="AAI4" s="25"/>
      <c r="AAJ4" s="25"/>
      <c r="AAK4" s="25"/>
      <c r="AAL4" s="25"/>
      <c r="AAM4" s="25"/>
      <c r="AAN4" s="25"/>
      <c r="AAO4" s="25"/>
      <c r="AAP4" s="25"/>
      <c r="AAQ4" s="25"/>
      <c r="AAR4" s="25"/>
      <c r="AAS4" s="25"/>
      <c r="AAT4" s="25"/>
      <c r="AAU4" s="25"/>
      <c r="AAV4" s="25"/>
      <c r="AAW4" s="25"/>
      <c r="AAX4" s="25"/>
      <c r="AAY4" s="25"/>
      <c r="AAZ4" s="25"/>
      <c r="ABA4" s="25"/>
      <c r="ABB4" s="25"/>
      <c r="ABC4" s="25"/>
      <c r="ABD4" s="25"/>
      <c r="ABE4" s="25"/>
      <c r="ABF4" s="25"/>
      <c r="ABG4" s="25"/>
      <c r="ABH4" s="25"/>
      <c r="ABI4" s="25"/>
      <c r="ABJ4" s="25"/>
      <c r="ABK4" s="25"/>
      <c r="ABL4" s="25"/>
      <c r="ABM4" s="25"/>
      <c r="ABN4" s="25"/>
      <c r="ABO4" s="25"/>
      <c r="ABP4" s="25"/>
      <c r="ABQ4" s="25"/>
      <c r="ABR4" s="25"/>
      <c r="ABS4" s="25"/>
      <c r="ABT4" s="25"/>
      <c r="ABU4" s="25"/>
      <c r="ABV4" s="25"/>
      <c r="ABW4" s="25"/>
      <c r="ABX4" s="25"/>
      <c r="ABY4" s="25"/>
      <c r="ABZ4" s="25"/>
      <c r="ACA4" s="25"/>
      <c r="ACB4" s="25"/>
      <c r="ACC4" s="25"/>
      <c r="ACD4" s="25"/>
      <c r="ACE4" s="25"/>
      <c r="ACF4" s="25"/>
      <c r="ACG4" s="25"/>
      <c r="ACH4" s="25"/>
      <c r="ACI4" s="25"/>
      <c r="ACJ4" s="25"/>
      <c r="ACK4" s="25"/>
      <c r="ACL4" s="25"/>
      <c r="ACM4" s="25"/>
      <c r="ACN4" s="25"/>
      <c r="ACO4" s="25"/>
      <c r="ACP4" s="25"/>
      <c r="ACQ4" s="25"/>
      <c r="ACR4" s="25"/>
      <c r="ACS4" s="25"/>
      <c r="ACT4" s="25"/>
      <c r="ACU4" s="25"/>
      <c r="ACV4" s="25"/>
      <c r="ACW4" s="25"/>
      <c r="ACX4" s="25"/>
      <c r="ACY4" s="25"/>
      <c r="ACZ4" s="25"/>
      <c r="ADA4" s="25"/>
      <c r="ADB4" s="25"/>
      <c r="ADC4" s="25"/>
      <c r="ADD4" s="25"/>
      <c r="ADE4" s="25"/>
      <c r="ADF4" s="25"/>
      <c r="ADG4" s="25"/>
      <c r="ADH4" s="25"/>
      <c r="ADI4" s="25"/>
      <c r="ADJ4" s="25"/>
      <c r="ADK4" s="25"/>
      <c r="ADL4" s="25"/>
      <c r="ADM4" s="25"/>
      <c r="ADN4" s="25"/>
      <c r="ADO4" s="25"/>
      <c r="ADP4" s="25"/>
      <c r="ADQ4" s="25"/>
      <c r="ADR4" s="25"/>
      <c r="ADS4" s="25"/>
      <c r="ADT4" s="25"/>
      <c r="ADU4" s="25"/>
      <c r="ADV4" s="25"/>
      <c r="ADW4" s="25"/>
      <c r="ADX4" s="25"/>
      <c r="ADY4" s="25"/>
      <c r="ADZ4" s="25"/>
      <c r="AEA4" s="25"/>
      <c r="AEB4" s="25"/>
      <c r="AEC4" s="25"/>
      <c r="AED4" s="25"/>
      <c r="AEE4" s="25"/>
      <c r="AEF4" s="25"/>
      <c r="AEG4" s="25"/>
      <c r="AEH4" s="25"/>
      <c r="AEI4" s="25"/>
      <c r="AEJ4" s="25"/>
      <c r="AEK4" s="25"/>
      <c r="AEL4" s="25"/>
      <c r="AEM4" s="25"/>
      <c r="AEN4" s="25"/>
      <c r="AEO4" s="25"/>
      <c r="AEP4" s="25"/>
      <c r="AEQ4" s="25"/>
      <c r="AER4" s="25"/>
      <c r="AES4" s="25"/>
      <c r="AET4" s="25"/>
      <c r="AEU4" s="25"/>
      <c r="AEV4" s="25"/>
      <c r="AEW4" s="25"/>
      <c r="AEX4" s="25"/>
      <c r="AEY4" s="25"/>
      <c r="AEZ4" s="25"/>
      <c r="AFA4" s="25"/>
      <c r="AFB4" s="25"/>
      <c r="AFC4" s="25"/>
      <c r="AFD4" s="25"/>
      <c r="AFE4" s="25"/>
      <c r="AFF4" s="25"/>
      <c r="AFG4" s="25"/>
      <c r="AFH4" s="25"/>
      <c r="AFI4" s="25"/>
      <c r="AFJ4" s="25"/>
      <c r="AFK4" s="25"/>
      <c r="AFL4" s="25"/>
      <c r="AFM4" s="25"/>
      <c r="AFN4" s="25"/>
      <c r="AFO4" s="25"/>
      <c r="AFP4" s="25"/>
      <c r="AFQ4" s="25"/>
      <c r="AFR4" s="25"/>
      <c r="AFS4" s="25"/>
      <c r="AFT4" s="25"/>
      <c r="AFU4" s="25"/>
      <c r="AFV4" s="25"/>
      <c r="AFW4" s="25"/>
      <c r="AFX4" s="25"/>
      <c r="AFY4" s="25"/>
      <c r="AFZ4" s="25"/>
      <c r="AGA4" s="25"/>
      <c r="AGB4" s="25"/>
      <c r="AGC4" s="25"/>
      <c r="AGD4" s="25"/>
      <c r="AGE4" s="25"/>
      <c r="AGF4" s="25"/>
      <c r="AGG4" s="25"/>
      <c r="AGH4" s="25"/>
      <c r="AGI4" s="25"/>
      <c r="AGJ4" s="25"/>
      <c r="AGK4" s="25"/>
      <c r="AGL4" s="25"/>
      <c r="AGM4" s="25"/>
      <c r="AGN4" s="25"/>
      <c r="AGO4" s="25"/>
      <c r="AGP4" s="25"/>
      <c r="AGQ4" s="25"/>
      <c r="AGR4" s="25"/>
      <c r="AGS4" s="25"/>
      <c r="AGT4" s="25"/>
      <c r="AGU4" s="25"/>
      <c r="AGV4" s="25"/>
      <c r="AGW4" s="25"/>
      <c r="AGX4" s="25"/>
      <c r="AGY4" s="25"/>
      <c r="AGZ4" s="25"/>
      <c r="AHA4" s="25"/>
      <c r="AHB4" s="25"/>
      <c r="AHC4" s="25"/>
      <c r="AHD4" s="25"/>
      <c r="AHE4" s="25"/>
      <c r="AHF4" s="25"/>
      <c r="AHG4" s="25"/>
      <c r="AHH4" s="25"/>
      <c r="AHI4" s="25"/>
      <c r="AHJ4" s="25"/>
      <c r="AHK4" s="25"/>
      <c r="AHL4" s="25"/>
      <c r="AHM4" s="25"/>
      <c r="AHN4" s="25"/>
      <c r="AHO4" s="25"/>
      <c r="AHP4" s="25"/>
      <c r="AHQ4" s="25"/>
      <c r="AHR4" s="25"/>
      <c r="AHS4" s="25"/>
      <c r="AHT4" s="25"/>
      <c r="AHU4" s="25"/>
      <c r="AHV4" s="25"/>
      <c r="AHW4" s="25"/>
      <c r="AHX4" s="25"/>
      <c r="AHY4" s="25"/>
      <c r="AHZ4" s="25"/>
      <c r="AIA4" s="25"/>
      <c r="AIB4" s="25"/>
      <c r="AIC4" s="25"/>
      <c r="AID4" s="25"/>
      <c r="AIE4" s="25"/>
      <c r="AIF4" s="25"/>
      <c r="AIG4" s="25"/>
      <c r="AIH4" s="25"/>
      <c r="AII4" s="25"/>
      <c r="AIJ4" s="25"/>
      <c r="AIK4" s="25"/>
      <c r="AIL4" s="25"/>
      <c r="AIM4" s="25"/>
      <c r="AIN4" s="25"/>
      <c r="AIO4" s="25"/>
      <c r="AIP4" s="25"/>
      <c r="AIQ4" s="25"/>
      <c r="AIR4" s="25"/>
      <c r="AIS4" s="25"/>
      <c r="AIT4" s="25"/>
      <c r="AIU4" s="25"/>
      <c r="AIV4" s="25"/>
      <c r="AIW4" s="25"/>
      <c r="AIX4" s="25"/>
      <c r="AIY4" s="25"/>
      <c r="AIZ4" s="25"/>
      <c r="AJA4" s="25"/>
      <c r="AJB4" s="25"/>
      <c r="AJC4" s="25"/>
      <c r="AJD4" s="25"/>
      <c r="AJE4" s="25"/>
      <c r="AJF4" s="25"/>
      <c r="AJG4" s="25"/>
      <c r="AJH4" s="25"/>
      <c r="AJI4" s="25"/>
      <c r="AJJ4" s="25"/>
      <c r="AJK4" s="25"/>
      <c r="AJL4" s="25"/>
      <c r="AJM4" s="25"/>
      <c r="AJN4" s="25"/>
      <c r="AJO4" s="25"/>
      <c r="AJP4" s="25"/>
      <c r="AJQ4" s="25"/>
      <c r="AJR4" s="25"/>
      <c r="AJS4" s="25"/>
      <c r="AJT4" s="25"/>
      <c r="AJU4" s="25"/>
      <c r="AJV4" s="25"/>
      <c r="AJW4" s="25"/>
      <c r="AJX4" s="25"/>
      <c r="AJY4" s="25"/>
      <c r="AJZ4" s="25"/>
      <c r="AKA4" s="25"/>
      <c r="AKB4" s="25"/>
      <c r="AKC4" s="25"/>
      <c r="AKD4" s="25"/>
      <c r="AKE4" s="25"/>
      <c r="AKF4" s="25"/>
      <c r="AKG4" s="25"/>
      <c r="AKH4" s="25"/>
      <c r="AKI4" s="25"/>
      <c r="AKJ4" s="25"/>
      <c r="AKK4" s="25"/>
      <c r="AKL4" s="25"/>
      <c r="AKM4" s="25"/>
      <c r="AKN4" s="25"/>
      <c r="AKO4" s="25"/>
      <c r="AKP4" s="25"/>
      <c r="AKQ4" s="25"/>
      <c r="AKR4" s="25"/>
      <c r="AKS4" s="25"/>
      <c r="AKT4" s="25"/>
      <c r="AKU4" s="25"/>
      <c r="AKV4" s="25"/>
      <c r="AKW4" s="25"/>
      <c r="AKX4" s="25"/>
      <c r="AKY4" s="25"/>
      <c r="AKZ4" s="25"/>
      <c r="ALA4" s="25"/>
      <c r="ALB4" s="25"/>
      <c r="ALC4" s="25"/>
      <c r="ALD4" s="25"/>
      <c r="ALE4" s="25"/>
      <c r="ALF4" s="25"/>
      <c r="ALG4" s="25"/>
      <c r="ALH4" s="25"/>
      <c r="ALI4" s="25"/>
      <c r="ALJ4" s="25"/>
      <c r="ALK4" s="25"/>
      <c r="ALL4" s="25"/>
      <c r="ALM4" s="25"/>
      <c r="ALN4" s="25"/>
      <c r="ALO4" s="25"/>
      <c r="ALP4" s="25"/>
      <c r="ALQ4" s="25"/>
      <c r="ALR4" s="25"/>
      <c r="ALS4" s="25"/>
      <c r="ALT4" s="25"/>
      <c r="ALU4" s="25"/>
      <c r="ALV4" s="25"/>
      <c r="ALW4" s="25"/>
      <c r="ALX4" s="25"/>
      <c r="ALY4" s="25"/>
      <c r="ALZ4" s="25"/>
      <c r="AMA4" s="25"/>
      <c r="AMB4" s="25"/>
      <c r="AMC4" s="25"/>
      <c r="AMD4" s="25"/>
      <c r="AME4" s="25"/>
      <c r="AMF4" s="25"/>
      <c r="AMG4" s="25"/>
      <c r="AMH4" s="25"/>
      <c r="AMI4" s="25"/>
      <c r="AMJ4" s="25"/>
    </row>
    <row r="5" spans="1:1024">
      <c r="A5" s="7"/>
      <c r="B5" s="7"/>
      <c r="C5" s="7"/>
      <c r="D5" s="7"/>
      <c r="E5" s="7"/>
      <c r="F5" s="7"/>
      <c r="G5" s="7"/>
      <c r="H5" s="7"/>
      <c r="I5" s="7"/>
      <c r="J5" s="7"/>
      <c r="K5" s="11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  <c r="MI5" s="25"/>
      <c r="MJ5" s="25"/>
      <c r="MK5" s="25"/>
      <c r="ML5" s="25"/>
      <c r="MM5" s="25"/>
      <c r="MN5" s="25"/>
      <c r="MO5" s="25"/>
      <c r="MP5" s="25"/>
      <c r="MQ5" s="25"/>
      <c r="MR5" s="25"/>
      <c r="MS5" s="25"/>
      <c r="MT5" s="25"/>
      <c r="MU5" s="25"/>
      <c r="MV5" s="25"/>
      <c r="MW5" s="25"/>
      <c r="MX5" s="25"/>
      <c r="MY5" s="25"/>
      <c r="MZ5" s="25"/>
      <c r="NA5" s="25"/>
      <c r="NB5" s="25"/>
      <c r="NC5" s="25"/>
      <c r="ND5" s="25"/>
      <c r="NE5" s="25"/>
      <c r="NF5" s="25"/>
      <c r="NG5" s="25"/>
      <c r="NH5" s="25"/>
      <c r="NI5" s="25"/>
      <c r="NJ5" s="25"/>
      <c r="NK5" s="25"/>
      <c r="NL5" s="25"/>
      <c r="NM5" s="25"/>
      <c r="NN5" s="25"/>
      <c r="NO5" s="25"/>
      <c r="NP5" s="25"/>
      <c r="NQ5" s="25"/>
      <c r="NR5" s="25"/>
      <c r="NS5" s="25"/>
      <c r="NT5" s="25"/>
      <c r="NU5" s="25"/>
      <c r="NV5" s="25"/>
      <c r="NW5" s="25"/>
      <c r="NX5" s="25"/>
      <c r="NY5" s="25"/>
      <c r="NZ5" s="25"/>
      <c r="OA5" s="25"/>
      <c r="OB5" s="25"/>
      <c r="OC5" s="25"/>
      <c r="OD5" s="25"/>
      <c r="OE5" s="25"/>
      <c r="OF5" s="25"/>
      <c r="OG5" s="25"/>
      <c r="OH5" s="25"/>
      <c r="OI5" s="25"/>
      <c r="OJ5" s="25"/>
      <c r="OK5" s="25"/>
      <c r="OL5" s="25"/>
      <c r="OM5" s="25"/>
      <c r="ON5" s="25"/>
      <c r="OO5" s="25"/>
      <c r="OP5" s="25"/>
      <c r="OQ5" s="25"/>
      <c r="OR5" s="25"/>
      <c r="OS5" s="25"/>
      <c r="OT5" s="25"/>
      <c r="OU5" s="25"/>
      <c r="OV5" s="25"/>
      <c r="OW5" s="25"/>
      <c r="OX5" s="25"/>
      <c r="OY5" s="25"/>
      <c r="OZ5" s="25"/>
      <c r="PA5" s="25"/>
      <c r="PB5" s="25"/>
      <c r="PC5" s="25"/>
      <c r="PD5" s="25"/>
      <c r="PE5" s="25"/>
      <c r="PF5" s="25"/>
      <c r="PG5" s="25"/>
      <c r="PH5" s="25"/>
      <c r="PI5" s="25"/>
      <c r="PJ5" s="25"/>
      <c r="PK5" s="25"/>
      <c r="PL5" s="25"/>
      <c r="PM5" s="25"/>
      <c r="PN5" s="25"/>
      <c r="PO5" s="25"/>
      <c r="PP5" s="25"/>
      <c r="PQ5" s="25"/>
      <c r="PR5" s="25"/>
      <c r="PS5" s="25"/>
      <c r="PT5" s="25"/>
      <c r="PU5" s="25"/>
      <c r="PV5" s="25"/>
      <c r="PW5" s="25"/>
      <c r="PX5" s="25"/>
      <c r="PY5" s="25"/>
      <c r="PZ5" s="25"/>
      <c r="QA5" s="25"/>
      <c r="QB5" s="25"/>
      <c r="QC5" s="25"/>
      <c r="QD5" s="25"/>
      <c r="QE5" s="25"/>
      <c r="QF5" s="25"/>
      <c r="QG5" s="25"/>
      <c r="QH5" s="25"/>
      <c r="QI5" s="25"/>
      <c r="QJ5" s="25"/>
      <c r="QK5" s="25"/>
      <c r="QL5" s="25"/>
      <c r="QM5" s="25"/>
      <c r="QN5" s="25"/>
      <c r="QO5" s="25"/>
      <c r="QP5" s="25"/>
      <c r="QQ5" s="25"/>
      <c r="QR5" s="25"/>
      <c r="QS5" s="25"/>
      <c r="QT5" s="25"/>
      <c r="QU5" s="25"/>
      <c r="QV5" s="25"/>
      <c r="QW5" s="25"/>
      <c r="QX5" s="25"/>
      <c r="QY5" s="25"/>
      <c r="QZ5" s="25"/>
      <c r="RA5" s="25"/>
      <c r="RB5" s="25"/>
      <c r="RC5" s="25"/>
      <c r="RD5" s="25"/>
      <c r="RE5" s="25"/>
      <c r="RF5" s="25"/>
      <c r="RG5" s="25"/>
      <c r="RH5" s="25"/>
      <c r="RI5" s="25"/>
      <c r="RJ5" s="25"/>
      <c r="RK5" s="25"/>
      <c r="RL5" s="25"/>
      <c r="RM5" s="25"/>
      <c r="RN5" s="25"/>
      <c r="RO5" s="25"/>
      <c r="RP5" s="25"/>
      <c r="RQ5" s="25"/>
      <c r="RR5" s="25"/>
      <c r="RS5" s="25"/>
      <c r="RT5" s="25"/>
      <c r="RU5" s="25"/>
      <c r="RV5" s="25"/>
      <c r="RW5" s="25"/>
      <c r="RX5" s="25"/>
      <c r="RY5" s="25"/>
      <c r="RZ5" s="25"/>
      <c r="SA5" s="25"/>
      <c r="SB5" s="25"/>
      <c r="SC5" s="25"/>
      <c r="SD5" s="25"/>
      <c r="SE5" s="25"/>
      <c r="SF5" s="25"/>
      <c r="SG5" s="25"/>
      <c r="SH5" s="25"/>
      <c r="SI5" s="25"/>
      <c r="SJ5" s="25"/>
      <c r="SK5" s="25"/>
      <c r="SL5" s="25"/>
      <c r="SM5" s="25"/>
      <c r="SN5" s="25"/>
      <c r="SO5" s="25"/>
      <c r="SP5" s="25"/>
      <c r="SQ5" s="25"/>
      <c r="SR5" s="25"/>
      <c r="SS5" s="25"/>
      <c r="ST5" s="25"/>
      <c r="SU5" s="25"/>
      <c r="SV5" s="25"/>
      <c r="SW5" s="25"/>
      <c r="SX5" s="25"/>
      <c r="SY5" s="25"/>
      <c r="SZ5" s="25"/>
      <c r="TA5" s="25"/>
      <c r="TB5" s="25"/>
      <c r="TC5" s="25"/>
      <c r="TD5" s="25"/>
      <c r="TE5" s="25"/>
      <c r="TF5" s="25"/>
      <c r="TG5" s="25"/>
      <c r="TH5" s="25"/>
      <c r="TI5" s="25"/>
      <c r="TJ5" s="25"/>
      <c r="TK5" s="25"/>
      <c r="TL5" s="25"/>
      <c r="TM5" s="25"/>
      <c r="TN5" s="25"/>
      <c r="TO5" s="25"/>
      <c r="TP5" s="25"/>
      <c r="TQ5" s="25"/>
      <c r="TR5" s="25"/>
      <c r="TS5" s="25"/>
      <c r="TT5" s="25"/>
      <c r="TU5" s="25"/>
      <c r="TV5" s="25"/>
      <c r="TW5" s="25"/>
      <c r="TX5" s="25"/>
      <c r="TY5" s="25"/>
      <c r="TZ5" s="25"/>
      <c r="UA5" s="25"/>
      <c r="UB5" s="25"/>
      <c r="UC5" s="25"/>
      <c r="UD5" s="25"/>
      <c r="UE5" s="25"/>
      <c r="UF5" s="25"/>
      <c r="UG5" s="25"/>
      <c r="UH5" s="25"/>
      <c r="UI5" s="25"/>
      <c r="UJ5" s="25"/>
      <c r="UK5" s="25"/>
      <c r="UL5" s="25"/>
      <c r="UM5" s="25"/>
      <c r="UN5" s="25"/>
      <c r="UO5" s="25"/>
      <c r="UP5" s="25"/>
      <c r="UQ5" s="25"/>
      <c r="UR5" s="25"/>
      <c r="US5" s="25"/>
      <c r="UT5" s="25"/>
      <c r="UU5" s="25"/>
      <c r="UV5" s="25"/>
      <c r="UW5" s="25"/>
      <c r="UX5" s="25"/>
      <c r="UY5" s="25"/>
      <c r="UZ5" s="25"/>
      <c r="VA5" s="25"/>
      <c r="VB5" s="25"/>
      <c r="VC5" s="25"/>
      <c r="VD5" s="25"/>
      <c r="VE5" s="25"/>
      <c r="VF5" s="25"/>
      <c r="VG5" s="25"/>
      <c r="VH5" s="25"/>
      <c r="VI5" s="25"/>
      <c r="VJ5" s="25"/>
      <c r="VK5" s="25"/>
      <c r="VL5" s="25"/>
      <c r="VM5" s="25"/>
      <c r="VN5" s="25"/>
      <c r="VO5" s="25"/>
      <c r="VP5" s="25"/>
      <c r="VQ5" s="25"/>
      <c r="VR5" s="25"/>
      <c r="VS5" s="25"/>
      <c r="VT5" s="25"/>
      <c r="VU5" s="25"/>
      <c r="VV5" s="25"/>
      <c r="VW5" s="25"/>
      <c r="VX5" s="25"/>
      <c r="VY5" s="25"/>
      <c r="VZ5" s="25"/>
      <c r="WA5" s="25"/>
      <c r="WB5" s="25"/>
      <c r="WC5" s="25"/>
      <c r="WD5" s="25"/>
      <c r="WE5" s="25"/>
      <c r="WF5" s="25"/>
      <c r="WG5" s="25"/>
      <c r="WH5" s="25"/>
      <c r="WI5" s="25"/>
      <c r="WJ5" s="25"/>
      <c r="WK5" s="25"/>
      <c r="WL5" s="25"/>
      <c r="WM5" s="25"/>
      <c r="WN5" s="25"/>
      <c r="WO5" s="25"/>
      <c r="WP5" s="25"/>
      <c r="WQ5" s="25"/>
      <c r="WR5" s="25"/>
      <c r="WS5" s="25"/>
      <c r="WT5" s="25"/>
      <c r="WU5" s="25"/>
      <c r="WV5" s="25"/>
      <c r="WW5" s="25"/>
      <c r="WX5" s="25"/>
      <c r="WY5" s="25"/>
      <c r="WZ5" s="25"/>
      <c r="XA5" s="25"/>
      <c r="XB5" s="25"/>
      <c r="XC5" s="25"/>
      <c r="XD5" s="25"/>
      <c r="XE5" s="25"/>
      <c r="XF5" s="25"/>
      <c r="XG5" s="25"/>
      <c r="XH5" s="25"/>
      <c r="XI5" s="25"/>
      <c r="XJ5" s="25"/>
      <c r="XK5" s="25"/>
      <c r="XL5" s="25"/>
      <c r="XM5" s="25"/>
      <c r="XN5" s="25"/>
      <c r="XO5" s="25"/>
      <c r="XP5" s="25"/>
      <c r="XQ5" s="25"/>
      <c r="XR5" s="25"/>
      <c r="XS5" s="25"/>
      <c r="XT5" s="25"/>
      <c r="XU5" s="25"/>
      <c r="XV5" s="25"/>
      <c r="XW5" s="25"/>
      <c r="XX5" s="25"/>
      <c r="XY5" s="25"/>
      <c r="XZ5" s="25"/>
      <c r="YA5" s="25"/>
      <c r="YB5" s="25"/>
      <c r="YC5" s="25"/>
      <c r="YD5" s="25"/>
      <c r="YE5" s="25"/>
      <c r="YF5" s="25"/>
      <c r="YG5" s="25"/>
      <c r="YH5" s="25"/>
      <c r="YI5" s="25"/>
      <c r="YJ5" s="25"/>
      <c r="YK5" s="25"/>
      <c r="YL5" s="25"/>
      <c r="YM5" s="25"/>
      <c r="YN5" s="25"/>
      <c r="YO5" s="25"/>
      <c r="YP5" s="25"/>
      <c r="YQ5" s="25"/>
      <c r="YR5" s="25"/>
      <c r="YS5" s="25"/>
      <c r="YT5" s="25"/>
      <c r="YU5" s="25"/>
      <c r="YV5" s="25"/>
      <c r="YW5" s="25"/>
      <c r="YX5" s="25"/>
      <c r="YY5" s="25"/>
      <c r="YZ5" s="25"/>
      <c r="ZA5" s="25"/>
      <c r="ZB5" s="25"/>
      <c r="ZC5" s="25"/>
      <c r="ZD5" s="25"/>
      <c r="ZE5" s="25"/>
      <c r="ZF5" s="25"/>
      <c r="ZG5" s="25"/>
      <c r="ZH5" s="25"/>
      <c r="ZI5" s="25"/>
      <c r="ZJ5" s="25"/>
      <c r="ZK5" s="25"/>
      <c r="ZL5" s="25"/>
      <c r="ZM5" s="25"/>
      <c r="ZN5" s="25"/>
      <c r="ZO5" s="25"/>
      <c r="ZP5" s="25"/>
      <c r="ZQ5" s="25"/>
      <c r="ZR5" s="25"/>
      <c r="ZS5" s="25"/>
      <c r="ZT5" s="25"/>
      <c r="ZU5" s="25"/>
      <c r="ZV5" s="25"/>
      <c r="ZW5" s="25"/>
      <c r="ZX5" s="25"/>
      <c r="ZY5" s="25"/>
      <c r="ZZ5" s="25"/>
      <c r="AAA5" s="25"/>
      <c r="AAB5" s="25"/>
      <c r="AAC5" s="25"/>
      <c r="AAD5" s="25"/>
      <c r="AAE5" s="25"/>
      <c r="AAF5" s="25"/>
      <c r="AAG5" s="25"/>
      <c r="AAH5" s="25"/>
      <c r="AAI5" s="25"/>
      <c r="AAJ5" s="25"/>
      <c r="AAK5" s="25"/>
      <c r="AAL5" s="25"/>
      <c r="AAM5" s="25"/>
      <c r="AAN5" s="25"/>
      <c r="AAO5" s="25"/>
      <c r="AAP5" s="25"/>
      <c r="AAQ5" s="25"/>
      <c r="AAR5" s="25"/>
      <c r="AAS5" s="25"/>
      <c r="AAT5" s="25"/>
      <c r="AAU5" s="25"/>
      <c r="AAV5" s="25"/>
      <c r="AAW5" s="25"/>
      <c r="AAX5" s="25"/>
      <c r="AAY5" s="25"/>
      <c r="AAZ5" s="25"/>
      <c r="ABA5" s="25"/>
      <c r="ABB5" s="25"/>
      <c r="ABC5" s="25"/>
      <c r="ABD5" s="25"/>
      <c r="ABE5" s="25"/>
      <c r="ABF5" s="25"/>
      <c r="ABG5" s="25"/>
      <c r="ABH5" s="25"/>
      <c r="ABI5" s="25"/>
      <c r="ABJ5" s="25"/>
      <c r="ABK5" s="25"/>
      <c r="ABL5" s="25"/>
      <c r="ABM5" s="25"/>
      <c r="ABN5" s="25"/>
      <c r="ABO5" s="25"/>
      <c r="ABP5" s="25"/>
      <c r="ABQ5" s="25"/>
      <c r="ABR5" s="25"/>
      <c r="ABS5" s="25"/>
      <c r="ABT5" s="25"/>
      <c r="ABU5" s="25"/>
      <c r="ABV5" s="25"/>
      <c r="ABW5" s="25"/>
      <c r="ABX5" s="25"/>
      <c r="ABY5" s="25"/>
      <c r="ABZ5" s="25"/>
      <c r="ACA5" s="25"/>
      <c r="ACB5" s="25"/>
      <c r="ACC5" s="25"/>
      <c r="ACD5" s="25"/>
      <c r="ACE5" s="25"/>
      <c r="ACF5" s="25"/>
      <c r="ACG5" s="25"/>
      <c r="ACH5" s="25"/>
      <c r="ACI5" s="25"/>
      <c r="ACJ5" s="25"/>
      <c r="ACK5" s="25"/>
      <c r="ACL5" s="25"/>
      <c r="ACM5" s="25"/>
      <c r="ACN5" s="25"/>
      <c r="ACO5" s="25"/>
      <c r="ACP5" s="25"/>
      <c r="ACQ5" s="25"/>
      <c r="ACR5" s="25"/>
      <c r="ACS5" s="25"/>
      <c r="ACT5" s="25"/>
      <c r="ACU5" s="25"/>
      <c r="ACV5" s="25"/>
      <c r="ACW5" s="25"/>
      <c r="ACX5" s="25"/>
      <c r="ACY5" s="25"/>
      <c r="ACZ5" s="25"/>
      <c r="ADA5" s="25"/>
      <c r="ADB5" s="25"/>
      <c r="ADC5" s="25"/>
      <c r="ADD5" s="25"/>
      <c r="ADE5" s="25"/>
      <c r="ADF5" s="25"/>
      <c r="ADG5" s="25"/>
      <c r="ADH5" s="25"/>
      <c r="ADI5" s="25"/>
      <c r="ADJ5" s="25"/>
      <c r="ADK5" s="25"/>
      <c r="ADL5" s="25"/>
      <c r="ADM5" s="25"/>
      <c r="ADN5" s="25"/>
      <c r="ADO5" s="25"/>
      <c r="ADP5" s="25"/>
      <c r="ADQ5" s="25"/>
      <c r="ADR5" s="25"/>
      <c r="ADS5" s="25"/>
      <c r="ADT5" s="25"/>
      <c r="ADU5" s="25"/>
      <c r="ADV5" s="25"/>
      <c r="ADW5" s="25"/>
      <c r="ADX5" s="25"/>
      <c r="ADY5" s="25"/>
      <c r="ADZ5" s="25"/>
      <c r="AEA5" s="25"/>
      <c r="AEB5" s="25"/>
      <c r="AEC5" s="25"/>
      <c r="AED5" s="25"/>
      <c r="AEE5" s="25"/>
      <c r="AEF5" s="25"/>
      <c r="AEG5" s="25"/>
      <c r="AEH5" s="25"/>
      <c r="AEI5" s="25"/>
      <c r="AEJ5" s="25"/>
      <c r="AEK5" s="25"/>
      <c r="AEL5" s="25"/>
      <c r="AEM5" s="25"/>
      <c r="AEN5" s="25"/>
      <c r="AEO5" s="25"/>
      <c r="AEP5" s="25"/>
      <c r="AEQ5" s="25"/>
      <c r="AER5" s="25"/>
      <c r="AES5" s="25"/>
      <c r="AET5" s="25"/>
      <c r="AEU5" s="25"/>
      <c r="AEV5" s="25"/>
      <c r="AEW5" s="25"/>
      <c r="AEX5" s="25"/>
      <c r="AEY5" s="25"/>
      <c r="AEZ5" s="25"/>
      <c r="AFA5" s="25"/>
      <c r="AFB5" s="25"/>
      <c r="AFC5" s="25"/>
      <c r="AFD5" s="25"/>
      <c r="AFE5" s="25"/>
      <c r="AFF5" s="25"/>
      <c r="AFG5" s="25"/>
      <c r="AFH5" s="25"/>
      <c r="AFI5" s="25"/>
      <c r="AFJ5" s="25"/>
      <c r="AFK5" s="25"/>
      <c r="AFL5" s="25"/>
      <c r="AFM5" s="25"/>
      <c r="AFN5" s="25"/>
      <c r="AFO5" s="25"/>
      <c r="AFP5" s="25"/>
      <c r="AFQ5" s="25"/>
      <c r="AFR5" s="25"/>
      <c r="AFS5" s="25"/>
      <c r="AFT5" s="25"/>
      <c r="AFU5" s="25"/>
      <c r="AFV5" s="25"/>
      <c r="AFW5" s="25"/>
      <c r="AFX5" s="25"/>
      <c r="AFY5" s="25"/>
      <c r="AFZ5" s="25"/>
      <c r="AGA5" s="25"/>
      <c r="AGB5" s="25"/>
      <c r="AGC5" s="25"/>
      <c r="AGD5" s="25"/>
      <c r="AGE5" s="25"/>
      <c r="AGF5" s="25"/>
      <c r="AGG5" s="25"/>
      <c r="AGH5" s="25"/>
      <c r="AGI5" s="25"/>
      <c r="AGJ5" s="25"/>
      <c r="AGK5" s="25"/>
      <c r="AGL5" s="25"/>
      <c r="AGM5" s="25"/>
      <c r="AGN5" s="25"/>
      <c r="AGO5" s="25"/>
      <c r="AGP5" s="25"/>
      <c r="AGQ5" s="25"/>
      <c r="AGR5" s="25"/>
      <c r="AGS5" s="25"/>
      <c r="AGT5" s="25"/>
      <c r="AGU5" s="25"/>
      <c r="AGV5" s="25"/>
      <c r="AGW5" s="25"/>
      <c r="AGX5" s="25"/>
      <c r="AGY5" s="25"/>
      <c r="AGZ5" s="25"/>
      <c r="AHA5" s="25"/>
      <c r="AHB5" s="25"/>
      <c r="AHC5" s="25"/>
      <c r="AHD5" s="25"/>
      <c r="AHE5" s="25"/>
      <c r="AHF5" s="25"/>
      <c r="AHG5" s="25"/>
      <c r="AHH5" s="25"/>
      <c r="AHI5" s="25"/>
      <c r="AHJ5" s="25"/>
      <c r="AHK5" s="25"/>
      <c r="AHL5" s="25"/>
      <c r="AHM5" s="25"/>
      <c r="AHN5" s="25"/>
      <c r="AHO5" s="25"/>
      <c r="AHP5" s="25"/>
      <c r="AHQ5" s="25"/>
      <c r="AHR5" s="25"/>
      <c r="AHS5" s="25"/>
      <c r="AHT5" s="25"/>
      <c r="AHU5" s="25"/>
      <c r="AHV5" s="25"/>
      <c r="AHW5" s="25"/>
      <c r="AHX5" s="25"/>
      <c r="AHY5" s="25"/>
      <c r="AHZ5" s="25"/>
      <c r="AIA5" s="25"/>
      <c r="AIB5" s="25"/>
      <c r="AIC5" s="25"/>
      <c r="AID5" s="25"/>
      <c r="AIE5" s="25"/>
      <c r="AIF5" s="25"/>
      <c r="AIG5" s="25"/>
      <c r="AIH5" s="25"/>
      <c r="AII5" s="25"/>
      <c r="AIJ5" s="25"/>
      <c r="AIK5" s="25"/>
      <c r="AIL5" s="25"/>
      <c r="AIM5" s="25"/>
      <c r="AIN5" s="25"/>
      <c r="AIO5" s="25"/>
      <c r="AIP5" s="25"/>
      <c r="AIQ5" s="25"/>
      <c r="AIR5" s="25"/>
      <c r="AIS5" s="25"/>
      <c r="AIT5" s="25"/>
      <c r="AIU5" s="25"/>
      <c r="AIV5" s="25"/>
      <c r="AIW5" s="25"/>
      <c r="AIX5" s="25"/>
      <c r="AIY5" s="25"/>
      <c r="AIZ5" s="25"/>
      <c r="AJA5" s="25"/>
      <c r="AJB5" s="25"/>
      <c r="AJC5" s="25"/>
      <c r="AJD5" s="25"/>
      <c r="AJE5" s="25"/>
      <c r="AJF5" s="25"/>
      <c r="AJG5" s="25"/>
      <c r="AJH5" s="25"/>
      <c r="AJI5" s="25"/>
      <c r="AJJ5" s="25"/>
      <c r="AJK5" s="25"/>
      <c r="AJL5" s="25"/>
      <c r="AJM5" s="25"/>
      <c r="AJN5" s="25"/>
      <c r="AJO5" s="25"/>
      <c r="AJP5" s="25"/>
      <c r="AJQ5" s="25"/>
      <c r="AJR5" s="25"/>
      <c r="AJS5" s="25"/>
      <c r="AJT5" s="25"/>
      <c r="AJU5" s="25"/>
      <c r="AJV5" s="25"/>
      <c r="AJW5" s="25"/>
      <c r="AJX5" s="25"/>
      <c r="AJY5" s="25"/>
      <c r="AJZ5" s="25"/>
      <c r="AKA5" s="25"/>
      <c r="AKB5" s="25"/>
      <c r="AKC5" s="25"/>
      <c r="AKD5" s="25"/>
      <c r="AKE5" s="25"/>
      <c r="AKF5" s="25"/>
      <c r="AKG5" s="25"/>
      <c r="AKH5" s="25"/>
      <c r="AKI5" s="25"/>
      <c r="AKJ5" s="25"/>
      <c r="AKK5" s="25"/>
      <c r="AKL5" s="25"/>
      <c r="AKM5" s="25"/>
      <c r="AKN5" s="25"/>
      <c r="AKO5" s="25"/>
      <c r="AKP5" s="25"/>
      <c r="AKQ5" s="25"/>
      <c r="AKR5" s="25"/>
      <c r="AKS5" s="25"/>
      <c r="AKT5" s="25"/>
      <c r="AKU5" s="25"/>
      <c r="AKV5" s="25"/>
      <c r="AKW5" s="25"/>
      <c r="AKX5" s="25"/>
      <c r="AKY5" s="25"/>
      <c r="AKZ5" s="25"/>
      <c r="ALA5" s="25"/>
      <c r="ALB5" s="25"/>
      <c r="ALC5" s="25"/>
      <c r="ALD5" s="25"/>
      <c r="ALE5" s="25"/>
      <c r="ALF5" s="25"/>
      <c r="ALG5" s="25"/>
      <c r="ALH5" s="25"/>
      <c r="ALI5" s="25"/>
      <c r="ALJ5" s="25"/>
      <c r="ALK5" s="25"/>
      <c r="ALL5" s="25"/>
      <c r="ALM5" s="25"/>
      <c r="ALN5" s="25"/>
      <c r="ALO5" s="25"/>
      <c r="ALP5" s="25"/>
      <c r="ALQ5" s="25"/>
      <c r="ALR5" s="25"/>
      <c r="ALS5" s="25"/>
      <c r="ALT5" s="25"/>
      <c r="ALU5" s="25"/>
      <c r="ALV5" s="25"/>
      <c r="ALW5" s="25"/>
      <c r="ALX5" s="25"/>
      <c r="ALY5" s="25"/>
      <c r="ALZ5" s="25"/>
      <c r="AMA5" s="25"/>
      <c r="AMB5" s="25"/>
      <c r="AMC5" s="25"/>
      <c r="AMD5" s="25"/>
      <c r="AME5" s="25"/>
      <c r="AMF5" s="25"/>
      <c r="AMG5" s="25"/>
      <c r="AMH5" s="25"/>
      <c r="AMI5" s="25"/>
      <c r="AMJ5" s="25"/>
    </row>
    <row r="6" spans="1:1024">
      <c r="A6" s="12" t="s">
        <v>3</v>
      </c>
      <c r="B6" s="13" t="s">
        <v>4</v>
      </c>
      <c r="C6" s="13" t="s">
        <v>5</v>
      </c>
      <c r="D6" s="13" t="s">
        <v>6</v>
      </c>
      <c r="E6" s="13" t="s">
        <v>7</v>
      </c>
      <c r="F6" s="13" t="s">
        <v>8</v>
      </c>
      <c r="G6" s="13" t="s">
        <v>9</v>
      </c>
      <c r="H6" s="13" t="s">
        <v>10</v>
      </c>
      <c r="I6" s="13" t="s">
        <v>11</v>
      </c>
      <c r="J6" s="13" t="s">
        <v>12</v>
      </c>
      <c r="K6" s="13" t="s">
        <v>13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/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/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/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/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/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/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/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/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/>
      <c r="XR6" s="25"/>
      <c r="XS6" s="25"/>
      <c r="XT6" s="25"/>
      <c r="XU6" s="25"/>
      <c r="XV6" s="25"/>
      <c r="XW6" s="25"/>
      <c r="XX6" s="25"/>
      <c r="XY6" s="25"/>
      <c r="XZ6" s="25"/>
      <c r="YA6" s="25"/>
      <c r="YB6" s="25"/>
      <c r="YC6" s="25"/>
      <c r="YD6" s="25"/>
      <c r="YE6" s="25"/>
      <c r="YF6" s="25"/>
      <c r="YG6" s="25"/>
      <c r="YH6" s="25"/>
      <c r="YI6" s="25"/>
      <c r="YJ6" s="25"/>
      <c r="YK6" s="25"/>
      <c r="YL6" s="25"/>
      <c r="YM6" s="25"/>
      <c r="YN6" s="25"/>
      <c r="YO6" s="25"/>
      <c r="YP6" s="25"/>
      <c r="YQ6" s="25"/>
      <c r="YR6" s="25"/>
      <c r="YS6" s="25"/>
      <c r="YT6" s="25"/>
      <c r="YU6" s="25"/>
      <c r="YV6" s="25"/>
      <c r="YW6" s="25"/>
      <c r="YX6" s="25"/>
      <c r="YY6" s="25"/>
      <c r="YZ6" s="25"/>
      <c r="ZA6" s="25"/>
      <c r="ZB6" s="25"/>
      <c r="ZC6" s="25"/>
      <c r="ZD6" s="25"/>
      <c r="ZE6" s="25"/>
      <c r="ZF6" s="25"/>
      <c r="ZG6" s="25"/>
      <c r="ZH6" s="25"/>
      <c r="ZI6" s="25"/>
      <c r="ZJ6" s="25"/>
      <c r="ZK6" s="25"/>
      <c r="ZL6" s="25"/>
      <c r="ZM6" s="25"/>
      <c r="ZN6" s="25"/>
      <c r="ZO6" s="25"/>
      <c r="ZP6" s="25"/>
      <c r="ZQ6" s="25"/>
      <c r="ZR6" s="25"/>
      <c r="ZS6" s="25"/>
      <c r="ZT6" s="25"/>
      <c r="ZU6" s="25"/>
      <c r="ZV6" s="25"/>
      <c r="ZW6" s="25"/>
      <c r="ZX6" s="25"/>
      <c r="ZY6" s="25"/>
      <c r="ZZ6" s="25"/>
      <c r="AAA6" s="25"/>
      <c r="AAB6" s="25"/>
      <c r="AAC6" s="25"/>
      <c r="AAD6" s="25"/>
      <c r="AAE6" s="25"/>
      <c r="AAF6" s="25"/>
      <c r="AAG6" s="25"/>
      <c r="AAH6" s="25"/>
      <c r="AAI6" s="25"/>
      <c r="AAJ6" s="25"/>
      <c r="AAK6" s="25"/>
      <c r="AAL6" s="25"/>
      <c r="AAM6" s="25"/>
      <c r="AAN6" s="25"/>
      <c r="AAO6" s="25"/>
      <c r="AAP6" s="25"/>
      <c r="AAQ6" s="25"/>
      <c r="AAR6" s="25"/>
      <c r="AAS6" s="25"/>
      <c r="AAT6" s="25"/>
      <c r="AAU6" s="25"/>
      <c r="AAV6" s="25"/>
      <c r="AAW6" s="25"/>
      <c r="AAX6" s="25"/>
      <c r="AAY6" s="25"/>
      <c r="AAZ6" s="25"/>
      <c r="ABA6" s="25"/>
      <c r="ABB6" s="25"/>
      <c r="ABC6" s="25"/>
      <c r="ABD6" s="25"/>
      <c r="ABE6" s="25"/>
      <c r="ABF6" s="25"/>
      <c r="ABG6" s="25"/>
      <c r="ABH6" s="25"/>
      <c r="ABI6" s="25"/>
      <c r="ABJ6" s="25"/>
      <c r="ABK6" s="25"/>
      <c r="ABL6" s="25"/>
      <c r="ABM6" s="25"/>
      <c r="ABN6" s="25"/>
      <c r="ABO6" s="25"/>
      <c r="ABP6" s="25"/>
      <c r="ABQ6" s="25"/>
      <c r="ABR6" s="25"/>
      <c r="ABS6" s="25"/>
      <c r="ABT6" s="25"/>
      <c r="ABU6" s="25"/>
      <c r="ABV6" s="25"/>
      <c r="ABW6" s="25"/>
      <c r="ABX6" s="25"/>
      <c r="ABY6" s="25"/>
      <c r="ABZ6" s="25"/>
      <c r="ACA6" s="25"/>
      <c r="ACB6" s="25"/>
      <c r="ACC6" s="25"/>
      <c r="ACD6" s="25"/>
      <c r="ACE6" s="25"/>
      <c r="ACF6" s="25"/>
      <c r="ACG6" s="25"/>
      <c r="ACH6" s="25"/>
      <c r="ACI6" s="25"/>
      <c r="ACJ6" s="25"/>
      <c r="ACK6" s="25"/>
      <c r="ACL6" s="25"/>
      <c r="ACM6" s="25"/>
      <c r="ACN6" s="25"/>
      <c r="ACO6" s="25"/>
      <c r="ACP6" s="25"/>
      <c r="ACQ6" s="25"/>
      <c r="ACR6" s="25"/>
      <c r="ACS6" s="25"/>
      <c r="ACT6" s="25"/>
      <c r="ACU6" s="25"/>
      <c r="ACV6" s="25"/>
      <c r="ACW6" s="25"/>
      <c r="ACX6" s="25"/>
      <c r="ACY6" s="25"/>
      <c r="ACZ6" s="25"/>
      <c r="ADA6" s="25"/>
      <c r="ADB6" s="25"/>
      <c r="ADC6" s="25"/>
      <c r="ADD6" s="25"/>
      <c r="ADE6" s="25"/>
      <c r="ADF6" s="25"/>
      <c r="ADG6" s="25"/>
      <c r="ADH6" s="25"/>
      <c r="ADI6" s="25"/>
      <c r="ADJ6" s="25"/>
      <c r="ADK6" s="25"/>
      <c r="ADL6" s="25"/>
      <c r="ADM6" s="25"/>
      <c r="ADN6" s="25"/>
      <c r="ADO6" s="25"/>
      <c r="ADP6" s="25"/>
      <c r="ADQ6" s="25"/>
      <c r="ADR6" s="25"/>
      <c r="ADS6" s="25"/>
      <c r="ADT6" s="25"/>
      <c r="ADU6" s="25"/>
      <c r="ADV6" s="25"/>
      <c r="ADW6" s="25"/>
      <c r="ADX6" s="25"/>
      <c r="ADY6" s="25"/>
      <c r="ADZ6" s="25"/>
      <c r="AEA6" s="25"/>
      <c r="AEB6" s="25"/>
      <c r="AEC6" s="25"/>
      <c r="AED6" s="25"/>
      <c r="AEE6" s="25"/>
      <c r="AEF6" s="25"/>
      <c r="AEG6" s="25"/>
      <c r="AEH6" s="25"/>
      <c r="AEI6" s="25"/>
      <c r="AEJ6" s="25"/>
      <c r="AEK6" s="25"/>
      <c r="AEL6" s="25"/>
      <c r="AEM6" s="25"/>
      <c r="AEN6" s="25"/>
      <c r="AEO6" s="25"/>
      <c r="AEP6" s="25"/>
      <c r="AEQ6" s="25"/>
      <c r="AER6" s="25"/>
      <c r="AES6" s="25"/>
      <c r="AET6" s="25"/>
      <c r="AEU6" s="25"/>
      <c r="AEV6" s="25"/>
      <c r="AEW6" s="25"/>
      <c r="AEX6" s="25"/>
      <c r="AEY6" s="25"/>
      <c r="AEZ6" s="25"/>
      <c r="AFA6" s="25"/>
      <c r="AFB6" s="25"/>
      <c r="AFC6" s="25"/>
      <c r="AFD6" s="25"/>
      <c r="AFE6" s="25"/>
      <c r="AFF6" s="25"/>
      <c r="AFG6" s="25"/>
      <c r="AFH6" s="25"/>
      <c r="AFI6" s="25"/>
      <c r="AFJ6" s="25"/>
      <c r="AFK6" s="25"/>
      <c r="AFL6" s="25"/>
      <c r="AFM6" s="25"/>
      <c r="AFN6" s="25"/>
      <c r="AFO6" s="25"/>
      <c r="AFP6" s="25"/>
      <c r="AFQ6" s="25"/>
      <c r="AFR6" s="25"/>
      <c r="AFS6" s="25"/>
      <c r="AFT6" s="25"/>
      <c r="AFU6" s="25"/>
      <c r="AFV6" s="25"/>
      <c r="AFW6" s="25"/>
      <c r="AFX6" s="25"/>
      <c r="AFY6" s="25"/>
      <c r="AFZ6" s="25"/>
      <c r="AGA6" s="25"/>
      <c r="AGB6" s="25"/>
      <c r="AGC6" s="25"/>
      <c r="AGD6" s="25"/>
      <c r="AGE6" s="25"/>
      <c r="AGF6" s="25"/>
      <c r="AGG6" s="25"/>
      <c r="AGH6" s="25"/>
      <c r="AGI6" s="25"/>
      <c r="AGJ6" s="25"/>
      <c r="AGK6" s="25"/>
      <c r="AGL6" s="25"/>
      <c r="AGM6" s="25"/>
      <c r="AGN6" s="25"/>
      <c r="AGO6" s="25"/>
      <c r="AGP6" s="25"/>
      <c r="AGQ6" s="25"/>
      <c r="AGR6" s="25"/>
      <c r="AGS6" s="25"/>
      <c r="AGT6" s="25"/>
      <c r="AGU6" s="25"/>
      <c r="AGV6" s="25"/>
      <c r="AGW6" s="25"/>
      <c r="AGX6" s="25"/>
      <c r="AGY6" s="25"/>
      <c r="AGZ6" s="25"/>
      <c r="AHA6" s="25"/>
      <c r="AHB6" s="25"/>
      <c r="AHC6" s="25"/>
      <c r="AHD6" s="25"/>
      <c r="AHE6" s="25"/>
      <c r="AHF6" s="25"/>
      <c r="AHG6" s="25"/>
      <c r="AHH6" s="25"/>
      <c r="AHI6" s="25"/>
      <c r="AHJ6" s="25"/>
      <c r="AHK6" s="25"/>
      <c r="AHL6" s="25"/>
      <c r="AHM6" s="25"/>
      <c r="AHN6" s="25"/>
      <c r="AHO6" s="25"/>
      <c r="AHP6" s="25"/>
      <c r="AHQ6" s="25"/>
      <c r="AHR6" s="25"/>
      <c r="AHS6" s="25"/>
      <c r="AHT6" s="25"/>
      <c r="AHU6" s="25"/>
      <c r="AHV6" s="25"/>
      <c r="AHW6" s="25"/>
      <c r="AHX6" s="25"/>
      <c r="AHY6" s="25"/>
      <c r="AHZ6" s="25"/>
      <c r="AIA6" s="25"/>
      <c r="AIB6" s="25"/>
      <c r="AIC6" s="25"/>
      <c r="AID6" s="25"/>
      <c r="AIE6" s="25"/>
      <c r="AIF6" s="25"/>
      <c r="AIG6" s="25"/>
      <c r="AIH6" s="25"/>
      <c r="AII6" s="25"/>
      <c r="AIJ6" s="25"/>
      <c r="AIK6" s="25"/>
      <c r="AIL6" s="25"/>
      <c r="AIM6" s="25"/>
      <c r="AIN6" s="25"/>
      <c r="AIO6" s="25"/>
      <c r="AIP6" s="25"/>
      <c r="AIQ6" s="25"/>
      <c r="AIR6" s="25"/>
      <c r="AIS6" s="25"/>
      <c r="AIT6" s="25"/>
      <c r="AIU6" s="25"/>
      <c r="AIV6" s="25"/>
      <c r="AIW6" s="25"/>
      <c r="AIX6" s="25"/>
      <c r="AIY6" s="25"/>
      <c r="AIZ6" s="25"/>
      <c r="AJA6" s="25"/>
      <c r="AJB6" s="25"/>
      <c r="AJC6" s="25"/>
      <c r="AJD6" s="25"/>
      <c r="AJE6" s="25"/>
      <c r="AJF6" s="25"/>
      <c r="AJG6" s="25"/>
      <c r="AJH6" s="25"/>
      <c r="AJI6" s="25"/>
      <c r="AJJ6" s="25"/>
      <c r="AJK6" s="25"/>
      <c r="AJL6" s="25"/>
      <c r="AJM6" s="25"/>
      <c r="AJN6" s="25"/>
      <c r="AJO6" s="25"/>
      <c r="AJP6" s="25"/>
      <c r="AJQ6" s="25"/>
      <c r="AJR6" s="25"/>
      <c r="AJS6" s="25"/>
      <c r="AJT6" s="25"/>
      <c r="AJU6" s="25"/>
      <c r="AJV6" s="25"/>
      <c r="AJW6" s="25"/>
      <c r="AJX6" s="25"/>
      <c r="AJY6" s="25"/>
      <c r="AJZ6" s="25"/>
      <c r="AKA6" s="25"/>
      <c r="AKB6" s="25"/>
      <c r="AKC6" s="25"/>
      <c r="AKD6" s="25"/>
      <c r="AKE6" s="25"/>
      <c r="AKF6" s="25"/>
      <c r="AKG6" s="25"/>
      <c r="AKH6" s="25"/>
      <c r="AKI6" s="25"/>
      <c r="AKJ6" s="25"/>
      <c r="AKK6" s="25"/>
      <c r="AKL6" s="25"/>
      <c r="AKM6" s="25"/>
      <c r="AKN6" s="25"/>
      <c r="AKO6" s="25"/>
      <c r="AKP6" s="25"/>
      <c r="AKQ6" s="25"/>
      <c r="AKR6" s="25"/>
      <c r="AKS6" s="25"/>
      <c r="AKT6" s="25"/>
      <c r="AKU6" s="25"/>
      <c r="AKV6" s="25"/>
      <c r="AKW6" s="25"/>
      <c r="AKX6" s="25"/>
      <c r="AKY6" s="25"/>
      <c r="AKZ6" s="25"/>
      <c r="ALA6" s="25"/>
      <c r="ALB6" s="25"/>
      <c r="ALC6" s="25"/>
      <c r="ALD6" s="25"/>
      <c r="ALE6" s="25"/>
      <c r="ALF6" s="25"/>
      <c r="ALG6" s="25"/>
      <c r="ALH6" s="25"/>
      <c r="ALI6" s="25"/>
      <c r="ALJ6" s="25"/>
      <c r="ALK6" s="25"/>
      <c r="ALL6" s="25"/>
      <c r="ALM6" s="25"/>
      <c r="ALN6" s="25"/>
      <c r="ALO6" s="25"/>
      <c r="ALP6" s="25"/>
      <c r="ALQ6" s="25"/>
      <c r="ALR6" s="25"/>
      <c r="ALS6" s="25"/>
      <c r="ALT6" s="25"/>
      <c r="ALU6" s="25"/>
      <c r="ALV6" s="25"/>
      <c r="ALW6" s="25"/>
      <c r="ALX6" s="25"/>
      <c r="ALY6" s="25"/>
      <c r="ALZ6" s="25"/>
      <c r="AMA6" s="25"/>
      <c r="AMB6" s="25"/>
      <c r="AMC6" s="25"/>
      <c r="AMD6" s="25"/>
      <c r="AME6" s="25"/>
      <c r="AMF6" s="25"/>
      <c r="AMG6" s="25"/>
      <c r="AMH6" s="25"/>
      <c r="AMI6" s="25"/>
      <c r="AMJ6" s="25"/>
    </row>
    <row r="7" spans="1:1024" ht="12.75" customHeight="1">
      <c r="A7" s="6" t="s">
        <v>14</v>
      </c>
      <c r="B7" s="14" t="s">
        <v>15</v>
      </c>
      <c r="C7" s="14" t="s">
        <v>16</v>
      </c>
      <c r="D7" s="15" t="s">
        <v>17</v>
      </c>
      <c r="E7" s="16">
        <v>6884475.6500000004</v>
      </c>
      <c r="F7" s="15" t="s">
        <v>18</v>
      </c>
      <c r="G7" s="17">
        <v>43997</v>
      </c>
      <c r="H7" s="18"/>
      <c r="I7" s="16">
        <v>6884475.6500000004</v>
      </c>
      <c r="J7" s="16">
        <v>6884475.6500000004</v>
      </c>
      <c r="K7" s="16">
        <v>6884475.6500000004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</row>
    <row r="8" spans="1:1024" s="25" customFormat="1">
      <c r="A8" s="6"/>
      <c r="B8" s="19" t="s">
        <v>19</v>
      </c>
      <c r="C8" s="20" t="s">
        <v>16</v>
      </c>
      <c r="D8" s="21" t="s">
        <v>17</v>
      </c>
      <c r="E8" s="22">
        <v>2743792.84</v>
      </c>
      <c r="F8" s="21" t="s">
        <v>20</v>
      </c>
      <c r="G8" s="23">
        <v>44060</v>
      </c>
      <c r="H8" s="24"/>
      <c r="I8" s="22">
        <v>2743792.84</v>
      </c>
      <c r="J8" s="22">
        <v>2743792.84</v>
      </c>
      <c r="K8" s="22">
        <v>2743792.84</v>
      </c>
    </row>
    <row r="9" spans="1:1024">
      <c r="A9" s="6"/>
      <c r="B9" s="14" t="s">
        <v>19</v>
      </c>
      <c r="C9" s="14" t="s">
        <v>16</v>
      </c>
      <c r="D9" s="15" t="s">
        <v>17</v>
      </c>
      <c r="E9" s="16">
        <v>5896515.4000000004</v>
      </c>
      <c r="F9" s="15" t="s">
        <v>18</v>
      </c>
      <c r="G9" s="17">
        <v>44068</v>
      </c>
      <c r="H9" s="18"/>
      <c r="I9" s="16">
        <v>5896515.4000000004</v>
      </c>
      <c r="J9" s="16">
        <v>5896515.4000000004</v>
      </c>
      <c r="K9" s="16">
        <v>5896515.4000000004</v>
      </c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5"/>
      <c r="AME9" s="25"/>
      <c r="AMF9" s="25"/>
      <c r="AMG9" s="25"/>
      <c r="AMH9" s="25"/>
      <c r="AMI9" s="25"/>
      <c r="AMJ9" s="25"/>
    </row>
    <row r="10" spans="1:1024">
      <c r="A10" s="6"/>
      <c r="B10" s="14" t="s">
        <v>21</v>
      </c>
      <c r="C10" s="14" t="s">
        <v>16</v>
      </c>
      <c r="D10" s="15" t="s">
        <v>17</v>
      </c>
      <c r="E10" s="16">
        <v>4710430.71</v>
      </c>
      <c r="F10" s="15" t="s">
        <v>18</v>
      </c>
      <c r="G10" s="17">
        <v>44084</v>
      </c>
      <c r="H10" s="18"/>
      <c r="I10" s="16">
        <v>4710430.71</v>
      </c>
      <c r="J10" s="16">
        <v>4710430.71</v>
      </c>
      <c r="K10" s="16">
        <v>4710430.71</v>
      </c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5"/>
      <c r="AMD10" s="25"/>
      <c r="AME10" s="25"/>
      <c r="AMF10" s="25"/>
      <c r="AMG10" s="25"/>
      <c r="AMH10" s="25"/>
      <c r="AMI10" s="25"/>
      <c r="AMJ10" s="25"/>
    </row>
    <row r="11" spans="1:1024" ht="12.75" customHeight="1">
      <c r="A11" s="5" t="s">
        <v>22</v>
      </c>
      <c r="B11" s="5"/>
      <c r="C11" s="5"/>
      <c r="D11" s="5"/>
      <c r="E11" s="5"/>
      <c r="F11" s="5"/>
      <c r="G11" s="5"/>
      <c r="H11" s="5"/>
      <c r="I11" s="26">
        <f>SUM(I7:I10)</f>
        <v>20235214.600000001</v>
      </c>
      <c r="J11" s="26">
        <f>SUM(J7:J10)</f>
        <v>20235214.600000001</v>
      </c>
      <c r="K11" s="26">
        <f>SUM(K7:K10)</f>
        <v>20235214.600000001</v>
      </c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</row>
    <row r="12" spans="1:1024" ht="12.75" customHeight="1">
      <c r="A12" s="6" t="s">
        <v>23</v>
      </c>
      <c r="B12" s="14" t="s">
        <v>24</v>
      </c>
      <c r="C12" s="14" t="s">
        <v>25</v>
      </c>
      <c r="D12" s="15" t="s">
        <v>26</v>
      </c>
      <c r="E12" s="16">
        <v>4980439.1500000004</v>
      </c>
      <c r="F12" s="15" t="s">
        <v>18</v>
      </c>
      <c r="G12" s="17">
        <v>43935</v>
      </c>
      <c r="H12" s="27"/>
      <c r="I12" s="16">
        <v>4980439.1500000004</v>
      </c>
      <c r="J12" s="16">
        <v>4980439.1500000004</v>
      </c>
      <c r="K12" s="16">
        <v>4980439.1500000004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</row>
    <row r="13" spans="1:1024" ht="12.75" customHeight="1">
      <c r="A13" s="6"/>
      <c r="B13" s="14" t="s">
        <v>27</v>
      </c>
      <c r="C13" s="14" t="s">
        <v>25</v>
      </c>
      <c r="D13" s="15" t="s">
        <v>26</v>
      </c>
      <c r="E13" s="16">
        <v>4980439.1500000004</v>
      </c>
      <c r="F13" s="15" t="s">
        <v>18</v>
      </c>
      <c r="G13" s="17">
        <v>43969</v>
      </c>
      <c r="H13" s="27"/>
      <c r="I13" s="16">
        <v>4980439.1500000004</v>
      </c>
      <c r="J13" s="16">
        <v>4980439.1500000004</v>
      </c>
      <c r="K13" s="16">
        <v>4980439.1500000004</v>
      </c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5"/>
      <c r="AME13" s="25"/>
      <c r="AMF13" s="25"/>
      <c r="AMG13" s="25"/>
      <c r="AMH13" s="25"/>
      <c r="AMI13" s="25"/>
      <c r="AMJ13" s="25"/>
    </row>
    <row r="14" spans="1:1024" ht="12.75" customHeight="1">
      <c r="A14" s="6"/>
      <c r="B14" s="28" t="s">
        <v>15</v>
      </c>
      <c r="C14" s="28" t="s">
        <v>25</v>
      </c>
      <c r="D14" s="29" t="s">
        <v>26</v>
      </c>
      <c r="E14" s="30">
        <v>1364043.84</v>
      </c>
      <c r="F14" s="29" t="s">
        <v>28</v>
      </c>
      <c r="G14" s="31">
        <v>43991</v>
      </c>
      <c r="H14" s="32"/>
      <c r="I14" s="30">
        <v>1364043.84</v>
      </c>
      <c r="J14" s="30">
        <v>1364043.84</v>
      </c>
      <c r="K14" s="30">
        <v>1364043.84</v>
      </c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  <c r="AMD14" s="25"/>
      <c r="AME14" s="25"/>
      <c r="AMF14" s="25"/>
      <c r="AMG14" s="25"/>
      <c r="AMH14" s="25"/>
      <c r="AMI14" s="25"/>
      <c r="AMJ14" s="25"/>
    </row>
    <row r="15" spans="1:1024" ht="12.75" customHeight="1">
      <c r="A15" s="6"/>
      <c r="B15" s="28" t="s">
        <v>29</v>
      </c>
      <c r="C15" s="28" t="s">
        <v>25</v>
      </c>
      <c r="D15" s="29" t="s">
        <v>26</v>
      </c>
      <c r="E15" s="30">
        <v>2978183.94</v>
      </c>
      <c r="F15" s="29" t="s">
        <v>28</v>
      </c>
      <c r="G15" s="31">
        <v>44025</v>
      </c>
      <c r="H15" s="32"/>
      <c r="I15" s="30">
        <v>2978183.94</v>
      </c>
      <c r="J15" s="30">
        <v>2978183.94</v>
      </c>
      <c r="K15" s="30">
        <v>2978183.94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  <c r="QR15" s="25"/>
      <c r="QS15" s="25"/>
      <c r="QT15" s="25"/>
      <c r="QU15" s="25"/>
      <c r="QV15" s="25"/>
      <c r="QW15" s="25"/>
      <c r="QX15" s="25"/>
      <c r="QY15" s="25"/>
      <c r="QZ15" s="25"/>
      <c r="RA15" s="25"/>
      <c r="RB15" s="25"/>
      <c r="RC15" s="25"/>
      <c r="RD15" s="25"/>
      <c r="RE15" s="25"/>
      <c r="RF15" s="25"/>
      <c r="RG15" s="25"/>
      <c r="RH15" s="25"/>
      <c r="RI15" s="25"/>
      <c r="RJ15" s="25"/>
      <c r="RK15" s="25"/>
      <c r="RL15" s="25"/>
      <c r="RM15" s="25"/>
      <c r="RN15" s="25"/>
      <c r="RO15" s="25"/>
      <c r="RP15" s="25"/>
      <c r="RQ15" s="25"/>
      <c r="RR15" s="25"/>
      <c r="RS15" s="25"/>
      <c r="RT15" s="25"/>
      <c r="RU15" s="25"/>
      <c r="RV15" s="25"/>
      <c r="RW15" s="25"/>
      <c r="RX15" s="25"/>
      <c r="RY15" s="25"/>
      <c r="RZ15" s="25"/>
      <c r="SA15" s="25"/>
      <c r="SB15" s="25"/>
      <c r="SC15" s="25"/>
      <c r="SD15" s="25"/>
      <c r="SE15" s="25"/>
      <c r="SF15" s="25"/>
      <c r="SG15" s="25"/>
      <c r="SH15" s="25"/>
      <c r="SI15" s="25"/>
      <c r="SJ15" s="25"/>
      <c r="SK15" s="25"/>
      <c r="SL15" s="25"/>
      <c r="SM15" s="25"/>
      <c r="SN15" s="25"/>
      <c r="SO15" s="25"/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TM15" s="25"/>
      <c r="TN15" s="25"/>
      <c r="TO15" s="25"/>
      <c r="TP15" s="25"/>
      <c r="TQ15" s="25"/>
      <c r="TR15" s="25"/>
      <c r="TS15" s="25"/>
      <c r="TT15" s="25"/>
      <c r="TU15" s="25"/>
      <c r="TV15" s="25"/>
      <c r="TW15" s="25"/>
      <c r="TX15" s="25"/>
      <c r="TY15" s="25"/>
      <c r="TZ15" s="25"/>
      <c r="UA15" s="25"/>
      <c r="UB15" s="25"/>
      <c r="UC15" s="25"/>
      <c r="UD15" s="25"/>
      <c r="UE15" s="25"/>
      <c r="UF15" s="25"/>
      <c r="UG15" s="25"/>
      <c r="UH15" s="25"/>
      <c r="UI15" s="25"/>
      <c r="UJ15" s="25"/>
      <c r="UK15" s="25"/>
      <c r="UL15" s="25"/>
      <c r="UM15" s="25"/>
      <c r="UN15" s="25"/>
      <c r="UO15" s="25"/>
      <c r="UP15" s="25"/>
      <c r="UQ15" s="25"/>
      <c r="UR15" s="25"/>
      <c r="US15" s="25"/>
      <c r="UT15" s="25"/>
      <c r="UU15" s="25"/>
      <c r="UV15" s="25"/>
      <c r="UW15" s="25"/>
      <c r="UX15" s="25"/>
      <c r="UY15" s="25"/>
      <c r="UZ15" s="25"/>
      <c r="VA15" s="25"/>
      <c r="VB15" s="25"/>
      <c r="VC15" s="25"/>
      <c r="VD15" s="25"/>
      <c r="VE15" s="25"/>
      <c r="VF15" s="25"/>
      <c r="VG15" s="25"/>
      <c r="VH15" s="25"/>
      <c r="VI15" s="25"/>
      <c r="VJ15" s="25"/>
      <c r="VK15" s="25"/>
      <c r="VL15" s="25"/>
      <c r="VM15" s="25"/>
      <c r="VN15" s="25"/>
      <c r="VO15" s="25"/>
      <c r="VP15" s="25"/>
      <c r="VQ15" s="25"/>
      <c r="VR15" s="25"/>
      <c r="VS15" s="25"/>
      <c r="VT15" s="25"/>
      <c r="VU15" s="25"/>
      <c r="VV15" s="25"/>
      <c r="VW15" s="25"/>
      <c r="VX15" s="25"/>
      <c r="VY15" s="25"/>
      <c r="VZ15" s="25"/>
      <c r="WA15" s="25"/>
      <c r="WB15" s="25"/>
      <c r="WC15" s="25"/>
      <c r="WD15" s="25"/>
      <c r="WE15" s="25"/>
      <c r="WF15" s="25"/>
      <c r="WG15" s="25"/>
      <c r="WH15" s="25"/>
      <c r="WI15" s="25"/>
      <c r="WJ15" s="25"/>
      <c r="WK15" s="25"/>
      <c r="WL15" s="25"/>
      <c r="WM15" s="25"/>
      <c r="WN15" s="25"/>
      <c r="WO15" s="25"/>
      <c r="WP15" s="25"/>
      <c r="WQ15" s="25"/>
      <c r="WR15" s="25"/>
      <c r="WS15" s="25"/>
      <c r="WT15" s="25"/>
      <c r="WU15" s="25"/>
      <c r="WV15" s="25"/>
      <c r="WW15" s="25"/>
      <c r="WX15" s="25"/>
      <c r="WY15" s="25"/>
      <c r="WZ15" s="25"/>
      <c r="XA15" s="25"/>
      <c r="XB15" s="25"/>
      <c r="XC15" s="25"/>
      <c r="XD15" s="25"/>
      <c r="XE15" s="25"/>
      <c r="XF15" s="25"/>
      <c r="XG15" s="25"/>
      <c r="XH15" s="25"/>
      <c r="XI15" s="25"/>
      <c r="XJ15" s="25"/>
      <c r="XK15" s="25"/>
      <c r="XL15" s="25"/>
      <c r="XM15" s="25"/>
      <c r="XN15" s="25"/>
      <c r="XO15" s="25"/>
      <c r="XP15" s="25"/>
      <c r="XQ15" s="25"/>
      <c r="XR15" s="25"/>
      <c r="XS15" s="25"/>
      <c r="XT15" s="25"/>
      <c r="XU15" s="25"/>
      <c r="XV15" s="25"/>
      <c r="XW15" s="25"/>
      <c r="XX15" s="25"/>
      <c r="XY15" s="25"/>
      <c r="XZ15" s="25"/>
      <c r="YA15" s="25"/>
      <c r="YB15" s="25"/>
      <c r="YC15" s="25"/>
      <c r="YD15" s="25"/>
      <c r="YE15" s="25"/>
      <c r="YF15" s="25"/>
      <c r="YG15" s="25"/>
      <c r="YH15" s="25"/>
      <c r="YI15" s="25"/>
      <c r="YJ15" s="25"/>
      <c r="YK15" s="25"/>
      <c r="YL15" s="25"/>
      <c r="YM15" s="25"/>
      <c r="YN15" s="25"/>
      <c r="YO15" s="25"/>
      <c r="YP15" s="25"/>
      <c r="YQ15" s="25"/>
      <c r="YR15" s="25"/>
      <c r="YS15" s="25"/>
      <c r="YT15" s="25"/>
      <c r="YU15" s="25"/>
      <c r="YV15" s="25"/>
      <c r="YW15" s="25"/>
      <c r="YX15" s="25"/>
      <c r="YY15" s="25"/>
      <c r="YZ15" s="25"/>
      <c r="ZA15" s="25"/>
      <c r="ZB15" s="25"/>
      <c r="ZC15" s="25"/>
      <c r="ZD15" s="25"/>
      <c r="ZE15" s="25"/>
      <c r="ZF15" s="25"/>
      <c r="ZG15" s="25"/>
      <c r="ZH15" s="25"/>
      <c r="ZI15" s="25"/>
      <c r="ZJ15" s="25"/>
      <c r="ZK15" s="25"/>
      <c r="ZL15" s="25"/>
      <c r="ZM15" s="25"/>
      <c r="ZN15" s="25"/>
      <c r="ZO15" s="25"/>
      <c r="ZP15" s="25"/>
      <c r="ZQ15" s="25"/>
      <c r="ZR15" s="25"/>
      <c r="ZS15" s="25"/>
      <c r="ZT15" s="25"/>
      <c r="ZU15" s="25"/>
      <c r="ZV15" s="25"/>
      <c r="ZW15" s="25"/>
      <c r="ZX15" s="25"/>
      <c r="ZY15" s="25"/>
      <c r="ZZ15" s="25"/>
      <c r="AAA15" s="25"/>
      <c r="AAB15" s="25"/>
      <c r="AAC15" s="25"/>
      <c r="AAD15" s="25"/>
      <c r="AAE15" s="25"/>
      <c r="AAF15" s="25"/>
      <c r="AAG15" s="25"/>
      <c r="AAH15" s="25"/>
      <c r="AAI15" s="25"/>
      <c r="AAJ15" s="25"/>
      <c r="AAK15" s="25"/>
      <c r="AAL15" s="25"/>
      <c r="AAM15" s="25"/>
      <c r="AAN15" s="25"/>
      <c r="AAO15" s="25"/>
      <c r="AAP15" s="25"/>
      <c r="AAQ15" s="25"/>
      <c r="AAR15" s="25"/>
      <c r="AAS15" s="25"/>
      <c r="AAT15" s="25"/>
      <c r="AAU15" s="25"/>
      <c r="AAV15" s="25"/>
      <c r="AAW15" s="25"/>
      <c r="AAX15" s="25"/>
      <c r="AAY15" s="25"/>
      <c r="AAZ15" s="25"/>
      <c r="ABA15" s="25"/>
      <c r="ABB15" s="25"/>
      <c r="ABC15" s="25"/>
      <c r="ABD15" s="25"/>
      <c r="ABE15" s="25"/>
      <c r="ABF15" s="25"/>
      <c r="ABG15" s="25"/>
      <c r="ABH15" s="25"/>
      <c r="ABI15" s="25"/>
      <c r="ABJ15" s="25"/>
      <c r="ABK15" s="25"/>
      <c r="ABL15" s="25"/>
      <c r="ABM15" s="25"/>
      <c r="ABN15" s="25"/>
      <c r="ABO15" s="25"/>
      <c r="ABP15" s="25"/>
      <c r="ABQ15" s="25"/>
      <c r="ABR15" s="25"/>
      <c r="ABS15" s="25"/>
      <c r="ABT15" s="25"/>
      <c r="ABU15" s="25"/>
      <c r="ABV15" s="25"/>
      <c r="ABW15" s="25"/>
      <c r="ABX15" s="25"/>
      <c r="ABY15" s="25"/>
      <c r="ABZ15" s="25"/>
      <c r="ACA15" s="25"/>
      <c r="ACB15" s="25"/>
      <c r="ACC15" s="25"/>
      <c r="ACD15" s="25"/>
      <c r="ACE15" s="25"/>
      <c r="ACF15" s="25"/>
      <c r="ACG15" s="25"/>
      <c r="ACH15" s="25"/>
      <c r="ACI15" s="25"/>
      <c r="ACJ15" s="25"/>
      <c r="ACK15" s="25"/>
      <c r="ACL15" s="25"/>
      <c r="ACM15" s="25"/>
      <c r="ACN15" s="25"/>
      <c r="ACO15" s="25"/>
      <c r="ACP15" s="25"/>
      <c r="ACQ15" s="25"/>
      <c r="ACR15" s="25"/>
      <c r="ACS15" s="25"/>
      <c r="ACT15" s="25"/>
      <c r="ACU15" s="25"/>
      <c r="ACV15" s="25"/>
      <c r="ACW15" s="25"/>
      <c r="ACX15" s="25"/>
      <c r="ACY15" s="25"/>
      <c r="ACZ15" s="25"/>
      <c r="ADA15" s="25"/>
      <c r="ADB15" s="25"/>
      <c r="ADC15" s="25"/>
      <c r="ADD15" s="25"/>
      <c r="ADE15" s="25"/>
      <c r="ADF15" s="25"/>
      <c r="ADG15" s="25"/>
      <c r="ADH15" s="25"/>
      <c r="ADI15" s="25"/>
      <c r="ADJ15" s="25"/>
      <c r="ADK15" s="25"/>
      <c r="ADL15" s="25"/>
      <c r="ADM15" s="25"/>
      <c r="ADN15" s="25"/>
      <c r="ADO15" s="25"/>
      <c r="ADP15" s="25"/>
      <c r="ADQ15" s="25"/>
      <c r="ADR15" s="25"/>
      <c r="ADS15" s="25"/>
      <c r="ADT15" s="25"/>
      <c r="ADU15" s="25"/>
      <c r="ADV15" s="25"/>
      <c r="ADW15" s="25"/>
      <c r="ADX15" s="25"/>
      <c r="ADY15" s="25"/>
      <c r="ADZ15" s="25"/>
      <c r="AEA15" s="25"/>
      <c r="AEB15" s="25"/>
      <c r="AEC15" s="25"/>
      <c r="AED15" s="25"/>
      <c r="AEE15" s="25"/>
      <c r="AEF15" s="25"/>
      <c r="AEG15" s="25"/>
      <c r="AEH15" s="25"/>
      <c r="AEI15" s="25"/>
      <c r="AEJ15" s="25"/>
      <c r="AEK15" s="25"/>
      <c r="AEL15" s="25"/>
      <c r="AEM15" s="25"/>
      <c r="AEN15" s="25"/>
      <c r="AEO15" s="25"/>
      <c r="AEP15" s="25"/>
      <c r="AEQ15" s="25"/>
      <c r="AER15" s="25"/>
      <c r="AES15" s="25"/>
      <c r="AET15" s="25"/>
      <c r="AEU15" s="25"/>
      <c r="AEV15" s="25"/>
      <c r="AEW15" s="25"/>
      <c r="AEX15" s="25"/>
      <c r="AEY15" s="25"/>
      <c r="AEZ15" s="25"/>
      <c r="AFA15" s="25"/>
      <c r="AFB15" s="25"/>
      <c r="AFC15" s="25"/>
      <c r="AFD15" s="25"/>
      <c r="AFE15" s="25"/>
      <c r="AFF15" s="25"/>
      <c r="AFG15" s="25"/>
      <c r="AFH15" s="25"/>
      <c r="AFI15" s="25"/>
      <c r="AFJ15" s="25"/>
      <c r="AFK15" s="25"/>
      <c r="AFL15" s="25"/>
      <c r="AFM15" s="25"/>
      <c r="AFN15" s="25"/>
      <c r="AFO15" s="25"/>
      <c r="AFP15" s="25"/>
      <c r="AFQ15" s="25"/>
      <c r="AFR15" s="25"/>
      <c r="AFS15" s="25"/>
      <c r="AFT15" s="25"/>
      <c r="AFU15" s="25"/>
      <c r="AFV15" s="25"/>
      <c r="AFW15" s="25"/>
      <c r="AFX15" s="25"/>
      <c r="AFY15" s="25"/>
      <c r="AFZ15" s="25"/>
      <c r="AGA15" s="25"/>
      <c r="AGB15" s="25"/>
      <c r="AGC15" s="25"/>
      <c r="AGD15" s="25"/>
      <c r="AGE15" s="25"/>
      <c r="AGF15" s="25"/>
      <c r="AGG15" s="25"/>
      <c r="AGH15" s="25"/>
      <c r="AGI15" s="25"/>
      <c r="AGJ15" s="25"/>
      <c r="AGK15" s="25"/>
      <c r="AGL15" s="25"/>
      <c r="AGM15" s="25"/>
      <c r="AGN15" s="25"/>
      <c r="AGO15" s="25"/>
      <c r="AGP15" s="25"/>
      <c r="AGQ15" s="25"/>
      <c r="AGR15" s="25"/>
      <c r="AGS15" s="25"/>
      <c r="AGT15" s="25"/>
      <c r="AGU15" s="25"/>
      <c r="AGV15" s="25"/>
      <c r="AGW15" s="25"/>
      <c r="AGX15" s="25"/>
      <c r="AGY15" s="25"/>
      <c r="AGZ15" s="25"/>
      <c r="AHA15" s="25"/>
      <c r="AHB15" s="25"/>
      <c r="AHC15" s="25"/>
      <c r="AHD15" s="25"/>
      <c r="AHE15" s="25"/>
      <c r="AHF15" s="25"/>
      <c r="AHG15" s="25"/>
      <c r="AHH15" s="25"/>
      <c r="AHI15" s="25"/>
      <c r="AHJ15" s="25"/>
      <c r="AHK15" s="25"/>
      <c r="AHL15" s="25"/>
      <c r="AHM15" s="25"/>
      <c r="AHN15" s="25"/>
      <c r="AHO15" s="25"/>
      <c r="AHP15" s="25"/>
      <c r="AHQ15" s="25"/>
      <c r="AHR15" s="25"/>
      <c r="AHS15" s="25"/>
      <c r="AHT15" s="25"/>
      <c r="AHU15" s="25"/>
      <c r="AHV15" s="25"/>
      <c r="AHW15" s="25"/>
      <c r="AHX15" s="25"/>
      <c r="AHY15" s="25"/>
      <c r="AHZ15" s="25"/>
      <c r="AIA15" s="25"/>
      <c r="AIB15" s="25"/>
      <c r="AIC15" s="25"/>
      <c r="AID15" s="25"/>
      <c r="AIE15" s="25"/>
      <c r="AIF15" s="25"/>
      <c r="AIG15" s="25"/>
      <c r="AIH15" s="25"/>
      <c r="AII15" s="25"/>
      <c r="AIJ15" s="25"/>
      <c r="AIK15" s="25"/>
      <c r="AIL15" s="25"/>
      <c r="AIM15" s="25"/>
      <c r="AIN15" s="25"/>
      <c r="AIO15" s="25"/>
      <c r="AIP15" s="25"/>
      <c r="AIQ15" s="25"/>
      <c r="AIR15" s="25"/>
      <c r="AIS15" s="25"/>
      <c r="AIT15" s="25"/>
      <c r="AIU15" s="25"/>
      <c r="AIV15" s="25"/>
      <c r="AIW15" s="25"/>
      <c r="AIX15" s="25"/>
      <c r="AIY15" s="25"/>
      <c r="AIZ15" s="25"/>
      <c r="AJA15" s="25"/>
      <c r="AJB15" s="25"/>
      <c r="AJC15" s="25"/>
      <c r="AJD15" s="25"/>
      <c r="AJE15" s="25"/>
      <c r="AJF15" s="25"/>
      <c r="AJG15" s="25"/>
      <c r="AJH15" s="25"/>
      <c r="AJI15" s="25"/>
      <c r="AJJ15" s="25"/>
      <c r="AJK15" s="25"/>
      <c r="AJL15" s="25"/>
      <c r="AJM15" s="25"/>
      <c r="AJN15" s="25"/>
      <c r="AJO15" s="25"/>
      <c r="AJP15" s="25"/>
      <c r="AJQ15" s="25"/>
      <c r="AJR15" s="25"/>
      <c r="AJS15" s="25"/>
      <c r="AJT15" s="25"/>
      <c r="AJU15" s="25"/>
      <c r="AJV15" s="25"/>
      <c r="AJW15" s="25"/>
      <c r="AJX15" s="25"/>
      <c r="AJY15" s="25"/>
      <c r="AJZ15" s="25"/>
      <c r="AKA15" s="25"/>
      <c r="AKB15" s="25"/>
      <c r="AKC15" s="25"/>
      <c r="AKD15" s="25"/>
      <c r="AKE15" s="25"/>
      <c r="AKF15" s="25"/>
      <c r="AKG15" s="25"/>
      <c r="AKH15" s="25"/>
      <c r="AKI15" s="25"/>
      <c r="AKJ15" s="25"/>
      <c r="AKK15" s="25"/>
      <c r="AKL15" s="25"/>
      <c r="AKM15" s="25"/>
      <c r="AKN15" s="25"/>
      <c r="AKO15" s="25"/>
      <c r="AKP15" s="25"/>
      <c r="AKQ15" s="25"/>
      <c r="AKR15" s="25"/>
      <c r="AKS15" s="25"/>
      <c r="AKT15" s="25"/>
      <c r="AKU15" s="25"/>
      <c r="AKV15" s="25"/>
      <c r="AKW15" s="25"/>
      <c r="AKX15" s="25"/>
      <c r="AKY15" s="25"/>
      <c r="AKZ15" s="25"/>
      <c r="ALA15" s="25"/>
      <c r="ALB15" s="25"/>
      <c r="ALC15" s="25"/>
      <c r="ALD15" s="25"/>
      <c r="ALE15" s="25"/>
      <c r="ALF15" s="25"/>
      <c r="ALG15" s="25"/>
      <c r="ALH15" s="25"/>
      <c r="ALI15" s="25"/>
      <c r="ALJ15" s="25"/>
      <c r="ALK15" s="25"/>
      <c r="ALL15" s="25"/>
      <c r="ALM15" s="25"/>
      <c r="ALN15" s="25"/>
      <c r="ALO15" s="25"/>
      <c r="ALP15" s="25"/>
      <c r="ALQ15" s="25"/>
      <c r="ALR15" s="25"/>
      <c r="ALS15" s="25"/>
      <c r="ALT15" s="25"/>
      <c r="ALU15" s="25"/>
      <c r="ALV15" s="25"/>
      <c r="ALW15" s="25"/>
      <c r="ALX15" s="25"/>
      <c r="ALY15" s="25"/>
      <c r="ALZ15" s="25"/>
      <c r="AMA15" s="25"/>
      <c r="AMB15" s="25"/>
      <c r="AMC15" s="25"/>
      <c r="AMD15" s="25"/>
      <c r="AME15" s="25"/>
      <c r="AMF15" s="25"/>
      <c r="AMG15" s="25"/>
      <c r="AMH15" s="25"/>
      <c r="AMI15" s="25"/>
      <c r="AMJ15" s="25"/>
    </row>
    <row r="16" spans="1:1024" ht="12.75" customHeight="1">
      <c r="A16" s="6"/>
      <c r="B16" s="14" t="s">
        <v>21</v>
      </c>
      <c r="C16" s="14" t="s">
        <v>25</v>
      </c>
      <c r="D16" s="15" t="s">
        <v>26</v>
      </c>
      <c r="E16" s="16">
        <v>3486307.4</v>
      </c>
      <c r="F16" s="15" t="s">
        <v>18</v>
      </c>
      <c r="G16" s="17">
        <v>44076</v>
      </c>
      <c r="H16" s="27"/>
      <c r="I16" s="16">
        <v>3486307.4</v>
      </c>
      <c r="J16" s="16">
        <v>3486307.4</v>
      </c>
      <c r="K16" s="16">
        <v>3486307.4</v>
      </c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  <c r="MI16" s="25"/>
      <c r="MJ16" s="25"/>
      <c r="MK16" s="25"/>
      <c r="ML16" s="25"/>
      <c r="MM16" s="25"/>
      <c r="MN16" s="25"/>
      <c r="MO16" s="25"/>
      <c r="MP16" s="25"/>
      <c r="MQ16" s="25"/>
      <c r="MR16" s="25"/>
      <c r="MS16" s="25"/>
      <c r="MT16" s="25"/>
      <c r="MU16" s="25"/>
      <c r="MV16" s="25"/>
      <c r="MW16" s="25"/>
      <c r="MX16" s="25"/>
      <c r="MY16" s="25"/>
      <c r="MZ16" s="25"/>
      <c r="NA16" s="25"/>
      <c r="NB16" s="25"/>
      <c r="NC16" s="25"/>
      <c r="ND16" s="25"/>
      <c r="NE16" s="25"/>
      <c r="NF16" s="25"/>
      <c r="NG16" s="25"/>
      <c r="NH16" s="25"/>
      <c r="NI16" s="25"/>
      <c r="NJ16" s="25"/>
      <c r="NK16" s="25"/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  <c r="OR16" s="25"/>
      <c r="OS16" s="25"/>
      <c r="OT16" s="25"/>
      <c r="OU16" s="25"/>
      <c r="OV16" s="25"/>
      <c r="OW16" s="25"/>
      <c r="OX16" s="25"/>
      <c r="OY16" s="25"/>
      <c r="OZ16" s="25"/>
      <c r="PA16" s="25"/>
      <c r="PB16" s="25"/>
      <c r="PC16" s="25"/>
      <c r="PD16" s="25"/>
      <c r="PE16" s="25"/>
      <c r="PF16" s="25"/>
      <c r="PG16" s="25"/>
      <c r="PH16" s="25"/>
      <c r="PI16" s="25"/>
      <c r="PJ16" s="25"/>
      <c r="PK16" s="25"/>
      <c r="PL16" s="25"/>
      <c r="PM16" s="25"/>
      <c r="PN16" s="25"/>
      <c r="PO16" s="25"/>
      <c r="PP16" s="25"/>
      <c r="PQ16" s="25"/>
      <c r="PR16" s="25"/>
      <c r="PS16" s="25"/>
      <c r="PT16" s="25"/>
      <c r="PU16" s="25"/>
      <c r="PV16" s="25"/>
      <c r="PW16" s="25"/>
      <c r="PX16" s="25"/>
      <c r="PY16" s="25"/>
      <c r="PZ16" s="25"/>
      <c r="QA16" s="25"/>
      <c r="QB16" s="25"/>
      <c r="QC16" s="25"/>
      <c r="QD16" s="25"/>
      <c r="QE16" s="25"/>
      <c r="QF16" s="25"/>
      <c r="QG16" s="25"/>
      <c r="QH16" s="25"/>
      <c r="QI16" s="25"/>
      <c r="QJ16" s="25"/>
      <c r="QK16" s="25"/>
      <c r="QL16" s="25"/>
      <c r="QM16" s="25"/>
      <c r="QN16" s="25"/>
      <c r="QO16" s="25"/>
      <c r="QP16" s="25"/>
      <c r="QQ16" s="25"/>
      <c r="QR16" s="25"/>
      <c r="QS16" s="25"/>
      <c r="QT16" s="25"/>
      <c r="QU16" s="25"/>
      <c r="QV16" s="25"/>
      <c r="QW16" s="25"/>
      <c r="QX16" s="25"/>
      <c r="QY16" s="25"/>
      <c r="QZ16" s="25"/>
      <c r="RA16" s="25"/>
      <c r="RB16" s="25"/>
      <c r="RC16" s="25"/>
      <c r="RD16" s="25"/>
      <c r="RE16" s="25"/>
      <c r="RF16" s="25"/>
      <c r="RG16" s="25"/>
      <c r="RH16" s="25"/>
      <c r="RI16" s="25"/>
      <c r="RJ16" s="25"/>
      <c r="RK16" s="25"/>
      <c r="RL16" s="25"/>
      <c r="RM16" s="25"/>
      <c r="RN16" s="25"/>
      <c r="RO16" s="25"/>
      <c r="RP16" s="25"/>
      <c r="RQ16" s="25"/>
      <c r="RR16" s="25"/>
      <c r="RS16" s="25"/>
      <c r="RT16" s="25"/>
      <c r="RU16" s="25"/>
      <c r="RV16" s="25"/>
      <c r="RW16" s="25"/>
      <c r="RX16" s="25"/>
      <c r="RY16" s="25"/>
      <c r="RZ16" s="25"/>
      <c r="SA16" s="25"/>
      <c r="SB16" s="25"/>
      <c r="SC16" s="25"/>
      <c r="SD16" s="25"/>
      <c r="SE16" s="25"/>
      <c r="SF16" s="25"/>
      <c r="SG16" s="25"/>
      <c r="SH16" s="25"/>
      <c r="SI16" s="25"/>
      <c r="SJ16" s="25"/>
      <c r="SK16" s="25"/>
      <c r="SL16" s="25"/>
      <c r="SM16" s="25"/>
      <c r="SN16" s="25"/>
      <c r="SO16" s="25"/>
      <c r="SP16" s="25"/>
      <c r="SQ16" s="25"/>
      <c r="SR16" s="25"/>
      <c r="SS16" s="25"/>
      <c r="ST16" s="25"/>
      <c r="SU16" s="25"/>
      <c r="SV16" s="25"/>
      <c r="SW16" s="25"/>
      <c r="SX16" s="25"/>
      <c r="SY16" s="25"/>
      <c r="SZ16" s="25"/>
      <c r="TA16" s="25"/>
      <c r="TB16" s="25"/>
      <c r="TC16" s="25"/>
      <c r="TD16" s="25"/>
      <c r="TE16" s="25"/>
      <c r="TF16" s="25"/>
      <c r="TG16" s="25"/>
      <c r="TH16" s="25"/>
      <c r="TI16" s="25"/>
      <c r="TJ16" s="25"/>
      <c r="TK16" s="25"/>
      <c r="TL16" s="25"/>
      <c r="TM16" s="25"/>
      <c r="TN16" s="25"/>
      <c r="TO16" s="25"/>
      <c r="TP16" s="25"/>
      <c r="TQ16" s="25"/>
      <c r="TR16" s="25"/>
      <c r="TS16" s="25"/>
      <c r="TT16" s="25"/>
      <c r="TU16" s="25"/>
      <c r="TV16" s="25"/>
      <c r="TW16" s="25"/>
      <c r="TX16" s="25"/>
      <c r="TY16" s="25"/>
      <c r="TZ16" s="25"/>
      <c r="UA16" s="25"/>
      <c r="UB16" s="25"/>
      <c r="UC16" s="25"/>
      <c r="UD16" s="25"/>
      <c r="UE16" s="25"/>
      <c r="UF16" s="25"/>
      <c r="UG16" s="25"/>
      <c r="UH16" s="25"/>
      <c r="UI16" s="25"/>
      <c r="UJ16" s="25"/>
      <c r="UK16" s="25"/>
      <c r="UL16" s="25"/>
      <c r="UM16" s="25"/>
      <c r="UN16" s="25"/>
      <c r="UO16" s="25"/>
      <c r="UP16" s="25"/>
      <c r="UQ16" s="25"/>
      <c r="UR16" s="25"/>
      <c r="US16" s="25"/>
      <c r="UT16" s="25"/>
      <c r="UU16" s="25"/>
      <c r="UV16" s="25"/>
      <c r="UW16" s="25"/>
      <c r="UX16" s="25"/>
      <c r="UY16" s="25"/>
      <c r="UZ16" s="25"/>
      <c r="VA16" s="25"/>
      <c r="VB16" s="25"/>
      <c r="VC16" s="25"/>
      <c r="VD16" s="25"/>
      <c r="VE16" s="25"/>
      <c r="VF16" s="25"/>
      <c r="VG16" s="25"/>
      <c r="VH16" s="25"/>
      <c r="VI16" s="25"/>
      <c r="VJ16" s="25"/>
      <c r="VK16" s="25"/>
      <c r="VL16" s="25"/>
      <c r="VM16" s="25"/>
      <c r="VN16" s="25"/>
      <c r="VO16" s="25"/>
      <c r="VP16" s="25"/>
      <c r="VQ16" s="25"/>
      <c r="VR16" s="25"/>
      <c r="VS16" s="25"/>
      <c r="VT16" s="25"/>
      <c r="VU16" s="25"/>
      <c r="VV16" s="25"/>
      <c r="VW16" s="25"/>
      <c r="VX16" s="25"/>
      <c r="VY16" s="25"/>
      <c r="VZ16" s="25"/>
      <c r="WA16" s="25"/>
      <c r="WB16" s="25"/>
      <c r="WC16" s="25"/>
      <c r="WD16" s="25"/>
      <c r="WE16" s="25"/>
      <c r="WF16" s="25"/>
      <c r="WG16" s="25"/>
      <c r="WH16" s="25"/>
      <c r="WI16" s="25"/>
      <c r="WJ16" s="25"/>
      <c r="WK16" s="25"/>
      <c r="WL16" s="25"/>
      <c r="WM16" s="25"/>
      <c r="WN16" s="25"/>
      <c r="WO16" s="25"/>
      <c r="WP16" s="25"/>
      <c r="WQ16" s="25"/>
      <c r="WR16" s="25"/>
      <c r="WS16" s="25"/>
      <c r="WT16" s="25"/>
      <c r="WU16" s="25"/>
      <c r="WV16" s="25"/>
      <c r="WW16" s="25"/>
      <c r="WX16" s="25"/>
      <c r="WY16" s="25"/>
      <c r="WZ16" s="25"/>
      <c r="XA16" s="25"/>
      <c r="XB16" s="25"/>
      <c r="XC16" s="25"/>
      <c r="XD16" s="25"/>
      <c r="XE16" s="25"/>
      <c r="XF16" s="25"/>
      <c r="XG16" s="25"/>
      <c r="XH16" s="25"/>
      <c r="XI16" s="25"/>
      <c r="XJ16" s="25"/>
      <c r="XK16" s="25"/>
      <c r="XL16" s="25"/>
      <c r="XM16" s="25"/>
      <c r="XN16" s="25"/>
      <c r="XO16" s="25"/>
      <c r="XP16" s="25"/>
      <c r="XQ16" s="25"/>
      <c r="XR16" s="25"/>
      <c r="XS16" s="25"/>
      <c r="XT16" s="25"/>
      <c r="XU16" s="25"/>
      <c r="XV16" s="25"/>
      <c r="XW16" s="25"/>
      <c r="XX16" s="25"/>
      <c r="XY16" s="25"/>
      <c r="XZ16" s="25"/>
      <c r="YA16" s="25"/>
      <c r="YB16" s="25"/>
      <c r="YC16" s="25"/>
      <c r="YD16" s="25"/>
      <c r="YE16" s="25"/>
      <c r="YF16" s="25"/>
      <c r="YG16" s="25"/>
      <c r="YH16" s="25"/>
      <c r="YI16" s="25"/>
      <c r="YJ16" s="25"/>
      <c r="YK16" s="25"/>
      <c r="YL16" s="25"/>
      <c r="YM16" s="25"/>
      <c r="YN16" s="25"/>
      <c r="YO16" s="25"/>
      <c r="YP16" s="25"/>
      <c r="YQ16" s="25"/>
      <c r="YR16" s="25"/>
      <c r="YS16" s="25"/>
      <c r="YT16" s="25"/>
      <c r="YU16" s="25"/>
      <c r="YV16" s="25"/>
      <c r="YW16" s="25"/>
      <c r="YX16" s="25"/>
      <c r="YY16" s="25"/>
      <c r="YZ16" s="25"/>
      <c r="ZA16" s="25"/>
      <c r="ZB16" s="25"/>
      <c r="ZC16" s="25"/>
      <c r="ZD16" s="25"/>
      <c r="ZE16" s="25"/>
      <c r="ZF16" s="25"/>
      <c r="ZG16" s="25"/>
      <c r="ZH16" s="25"/>
      <c r="ZI16" s="25"/>
      <c r="ZJ16" s="25"/>
      <c r="ZK16" s="25"/>
      <c r="ZL16" s="25"/>
      <c r="ZM16" s="25"/>
      <c r="ZN16" s="25"/>
      <c r="ZO16" s="25"/>
      <c r="ZP16" s="25"/>
      <c r="ZQ16" s="25"/>
      <c r="ZR16" s="25"/>
      <c r="ZS16" s="25"/>
      <c r="ZT16" s="25"/>
      <c r="ZU16" s="25"/>
      <c r="ZV16" s="25"/>
      <c r="ZW16" s="25"/>
      <c r="ZX16" s="25"/>
      <c r="ZY16" s="25"/>
      <c r="ZZ16" s="25"/>
      <c r="AAA16" s="25"/>
      <c r="AAB16" s="25"/>
      <c r="AAC16" s="25"/>
      <c r="AAD16" s="25"/>
      <c r="AAE16" s="25"/>
      <c r="AAF16" s="25"/>
      <c r="AAG16" s="25"/>
      <c r="AAH16" s="25"/>
      <c r="AAI16" s="25"/>
      <c r="AAJ16" s="25"/>
      <c r="AAK16" s="25"/>
      <c r="AAL16" s="25"/>
      <c r="AAM16" s="25"/>
      <c r="AAN16" s="25"/>
      <c r="AAO16" s="25"/>
      <c r="AAP16" s="25"/>
      <c r="AAQ16" s="25"/>
      <c r="AAR16" s="25"/>
      <c r="AAS16" s="25"/>
      <c r="AAT16" s="25"/>
      <c r="AAU16" s="25"/>
      <c r="AAV16" s="25"/>
      <c r="AAW16" s="25"/>
      <c r="AAX16" s="25"/>
      <c r="AAY16" s="25"/>
      <c r="AAZ16" s="25"/>
      <c r="ABA16" s="25"/>
      <c r="ABB16" s="25"/>
      <c r="ABC16" s="25"/>
      <c r="ABD16" s="25"/>
      <c r="ABE16" s="25"/>
      <c r="ABF16" s="25"/>
      <c r="ABG16" s="25"/>
      <c r="ABH16" s="25"/>
      <c r="ABI16" s="25"/>
      <c r="ABJ16" s="25"/>
      <c r="ABK16" s="25"/>
      <c r="ABL16" s="25"/>
      <c r="ABM16" s="25"/>
      <c r="ABN16" s="25"/>
      <c r="ABO16" s="25"/>
      <c r="ABP16" s="25"/>
      <c r="ABQ16" s="25"/>
      <c r="ABR16" s="25"/>
      <c r="ABS16" s="25"/>
      <c r="ABT16" s="25"/>
      <c r="ABU16" s="25"/>
      <c r="ABV16" s="25"/>
      <c r="ABW16" s="25"/>
      <c r="ABX16" s="25"/>
      <c r="ABY16" s="25"/>
      <c r="ABZ16" s="25"/>
      <c r="ACA16" s="25"/>
      <c r="ACB16" s="25"/>
      <c r="ACC16" s="25"/>
      <c r="ACD16" s="25"/>
      <c r="ACE16" s="25"/>
      <c r="ACF16" s="25"/>
      <c r="ACG16" s="25"/>
      <c r="ACH16" s="25"/>
      <c r="ACI16" s="25"/>
      <c r="ACJ16" s="25"/>
      <c r="ACK16" s="25"/>
      <c r="ACL16" s="25"/>
      <c r="ACM16" s="25"/>
      <c r="ACN16" s="25"/>
      <c r="ACO16" s="25"/>
      <c r="ACP16" s="25"/>
      <c r="ACQ16" s="25"/>
      <c r="ACR16" s="25"/>
      <c r="ACS16" s="25"/>
      <c r="ACT16" s="25"/>
      <c r="ACU16" s="25"/>
      <c r="ACV16" s="25"/>
      <c r="ACW16" s="25"/>
      <c r="ACX16" s="25"/>
      <c r="ACY16" s="25"/>
      <c r="ACZ16" s="25"/>
      <c r="ADA16" s="25"/>
      <c r="ADB16" s="25"/>
      <c r="ADC16" s="25"/>
      <c r="ADD16" s="25"/>
      <c r="ADE16" s="25"/>
      <c r="ADF16" s="25"/>
      <c r="ADG16" s="25"/>
      <c r="ADH16" s="25"/>
      <c r="ADI16" s="25"/>
      <c r="ADJ16" s="25"/>
      <c r="ADK16" s="25"/>
      <c r="ADL16" s="25"/>
      <c r="ADM16" s="25"/>
      <c r="ADN16" s="25"/>
      <c r="ADO16" s="25"/>
      <c r="ADP16" s="25"/>
      <c r="ADQ16" s="25"/>
      <c r="ADR16" s="25"/>
      <c r="ADS16" s="25"/>
      <c r="ADT16" s="25"/>
      <c r="ADU16" s="25"/>
      <c r="ADV16" s="25"/>
      <c r="ADW16" s="25"/>
      <c r="ADX16" s="25"/>
      <c r="ADY16" s="25"/>
      <c r="ADZ16" s="25"/>
      <c r="AEA16" s="25"/>
      <c r="AEB16" s="25"/>
      <c r="AEC16" s="25"/>
      <c r="AED16" s="25"/>
      <c r="AEE16" s="25"/>
      <c r="AEF16" s="25"/>
      <c r="AEG16" s="25"/>
      <c r="AEH16" s="25"/>
      <c r="AEI16" s="25"/>
      <c r="AEJ16" s="25"/>
      <c r="AEK16" s="25"/>
      <c r="AEL16" s="25"/>
      <c r="AEM16" s="25"/>
      <c r="AEN16" s="25"/>
      <c r="AEO16" s="25"/>
      <c r="AEP16" s="25"/>
      <c r="AEQ16" s="25"/>
      <c r="AER16" s="25"/>
      <c r="AES16" s="25"/>
      <c r="AET16" s="25"/>
      <c r="AEU16" s="25"/>
      <c r="AEV16" s="25"/>
      <c r="AEW16" s="25"/>
      <c r="AEX16" s="25"/>
      <c r="AEY16" s="25"/>
      <c r="AEZ16" s="25"/>
      <c r="AFA16" s="25"/>
      <c r="AFB16" s="25"/>
      <c r="AFC16" s="25"/>
      <c r="AFD16" s="25"/>
      <c r="AFE16" s="25"/>
      <c r="AFF16" s="25"/>
      <c r="AFG16" s="25"/>
      <c r="AFH16" s="25"/>
      <c r="AFI16" s="25"/>
      <c r="AFJ16" s="25"/>
      <c r="AFK16" s="25"/>
      <c r="AFL16" s="25"/>
      <c r="AFM16" s="25"/>
      <c r="AFN16" s="25"/>
      <c r="AFO16" s="25"/>
      <c r="AFP16" s="25"/>
      <c r="AFQ16" s="25"/>
      <c r="AFR16" s="25"/>
      <c r="AFS16" s="25"/>
      <c r="AFT16" s="25"/>
      <c r="AFU16" s="25"/>
      <c r="AFV16" s="25"/>
      <c r="AFW16" s="25"/>
      <c r="AFX16" s="25"/>
      <c r="AFY16" s="25"/>
      <c r="AFZ16" s="25"/>
      <c r="AGA16" s="25"/>
      <c r="AGB16" s="25"/>
      <c r="AGC16" s="25"/>
      <c r="AGD16" s="25"/>
      <c r="AGE16" s="25"/>
      <c r="AGF16" s="25"/>
      <c r="AGG16" s="25"/>
      <c r="AGH16" s="25"/>
      <c r="AGI16" s="25"/>
      <c r="AGJ16" s="25"/>
      <c r="AGK16" s="25"/>
      <c r="AGL16" s="25"/>
      <c r="AGM16" s="25"/>
      <c r="AGN16" s="25"/>
      <c r="AGO16" s="25"/>
      <c r="AGP16" s="25"/>
      <c r="AGQ16" s="25"/>
      <c r="AGR16" s="25"/>
      <c r="AGS16" s="25"/>
      <c r="AGT16" s="25"/>
      <c r="AGU16" s="25"/>
      <c r="AGV16" s="25"/>
      <c r="AGW16" s="25"/>
      <c r="AGX16" s="25"/>
      <c r="AGY16" s="25"/>
      <c r="AGZ16" s="25"/>
      <c r="AHA16" s="25"/>
      <c r="AHB16" s="25"/>
      <c r="AHC16" s="25"/>
      <c r="AHD16" s="25"/>
      <c r="AHE16" s="25"/>
      <c r="AHF16" s="25"/>
      <c r="AHG16" s="25"/>
      <c r="AHH16" s="25"/>
      <c r="AHI16" s="25"/>
      <c r="AHJ16" s="25"/>
      <c r="AHK16" s="25"/>
      <c r="AHL16" s="25"/>
      <c r="AHM16" s="25"/>
      <c r="AHN16" s="25"/>
      <c r="AHO16" s="25"/>
      <c r="AHP16" s="25"/>
      <c r="AHQ16" s="25"/>
      <c r="AHR16" s="25"/>
      <c r="AHS16" s="25"/>
      <c r="AHT16" s="25"/>
      <c r="AHU16" s="25"/>
      <c r="AHV16" s="25"/>
      <c r="AHW16" s="25"/>
      <c r="AHX16" s="25"/>
      <c r="AHY16" s="25"/>
      <c r="AHZ16" s="25"/>
      <c r="AIA16" s="25"/>
      <c r="AIB16" s="25"/>
      <c r="AIC16" s="25"/>
      <c r="AID16" s="25"/>
      <c r="AIE16" s="25"/>
      <c r="AIF16" s="25"/>
      <c r="AIG16" s="25"/>
      <c r="AIH16" s="25"/>
      <c r="AII16" s="25"/>
      <c r="AIJ16" s="25"/>
      <c r="AIK16" s="25"/>
      <c r="AIL16" s="25"/>
      <c r="AIM16" s="25"/>
      <c r="AIN16" s="25"/>
      <c r="AIO16" s="25"/>
      <c r="AIP16" s="25"/>
      <c r="AIQ16" s="25"/>
      <c r="AIR16" s="25"/>
      <c r="AIS16" s="25"/>
      <c r="AIT16" s="25"/>
      <c r="AIU16" s="25"/>
      <c r="AIV16" s="25"/>
      <c r="AIW16" s="25"/>
      <c r="AIX16" s="25"/>
      <c r="AIY16" s="25"/>
      <c r="AIZ16" s="25"/>
      <c r="AJA16" s="25"/>
      <c r="AJB16" s="25"/>
      <c r="AJC16" s="25"/>
      <c r="AJD16" s="25"/>
      <c r="AJE16" s="25"/>
      <c r="AJF16" s="25"/>
      <c r="AJG16" s="25"/>
      <c r="AJH16" s="25"/>
      <c r="AJI16" s="25"/>
      <c r="AJJ16" s="25"/>
      <c r="AJK16" s="25"/>
      <c r="AJL16" s="25"/>
      <c r="AJM16" s="25"/>
      <c r="AJN16" s="25"/>
      <c r="AJO16" s="25"/>
      <c r="AJP16" s="25"/>
      <c r="AJQ16" s="25"/>
      <c r="AJR16" s="25"/>
      <c r="AJS16" s="25"/>
      <c r="AJT16" s="25"/>
      <c r="AJU16" s="25"/>
      <c r="AJV16" s="25"/>
      <c r="AJW16" s="25"/>
      <c r="AJX16" s="25"/>
      <c r="AJY16" s="25"/>
      <c r="AJZ16" s="25"/>
      <c r="AKA16" s="25"/>
      <c r="AKB16" s="25"/>
      <c r="AKC16" s="25"/>
      <c r="AKD16" s="25"/>
      <c r="AKE16" s="25"/>
      <c r="AKF16" s="25"/>
      <c r="AKG16" s="25"/>
      <c r="AKH16" s="25"/>
      <c r="AKI16" s="25"/>
      <c r="AKJ16" s="25"/>
      <c r="AKK16" s="25"/>
      <c r="AKL16" s="25"/>
      <c r="AKM16" s="25"/>
      <c r="AKN16" s="25"/>
      <c r="AKO16" s="25"/>
      <c r="AKP16" s="25"/>
      <c r="AKQ16" s="25"/>
      <c r="AKR16" s="25"/>
      <c r="AKS16" s="25"/>
      <c r="AKT16" s="25"/>
      <c r="AKU16" s="25"/>
      <c r="AKV16" s="25"/>
      <c r="AKW16" s="25"/>
      <c r="AKX16" s="25"/>
      <c r="AKY16" s="25"/>
      <c r="AKZ16" s="25"/>
      <c r="ALA16" s="25"/>
      <c r="ALB16" s="25"/>
      <c r="ALC16" s="25"/>
      <c r="ALD16" s="25"/>
      <c r="ALE16" s="25"/>
      <c r="ALF16" s="25"/>
      <c r="ALG16" s="25"/>
      <c r="ALH16" s="25"/>
      <c r="ALI16" s="25"/>
      <c r="ALJ16" s="25"/>
      <c r="ALK16" s="25"/>
      <c r="ALL16" s="25"/>
      <c r="ALM16" s="25"/>
      <c r="ALN16" s="25"/>
      <c r="ALO16" s="25"/>
      <c r="ALP16" s="25"/>
      <c r="ALQ16" s="25"/>
      <c r="ALR16" s="25"/>
      <c r="ALS16" s="25"/>
      <c r="ALT16" s="25"/>
      <c r="ALU16" s="25"/>
      <c r="ALV16" s="25"/>
      <c r="ALW16" s="25"/>
      <c r="ALX16" s="25"/>
      <c r="ALY16" s="25"/>
      <c r="ALZ16" s="25"/>
      <c r="AMA16" s="25"/>
      <c r="AMB16" s="25"/>
      <c r="AMC16" s="25"/>
      <c r="AMD16" s="25"/>
      <c r="AME16" s="25"/>
      <c r="AMF16" s="25"/>
      <c r="AMG16" s="25"/>
      <c r="AMH16" s="25"/>
      <c r="AMI16" s="25"/>
      <c r="AMJ16" s="25"/>
    </row>
    <row r="17" spans="1:11" ht="12.75" customHeight="1">
      <c r="A17" s="5" t="s">
        <v>30</v>
      </c>
      <c r="B17" s="5"/>
      <c r="C17" s="5"/>
      <c r="D17" s="5"/>
      <c r="E17" s="5"/>
      <c r="F17" s="5"/>
      <c r="G17" s="5"/>
      <c r="H17" s="5"/>
      <c r="I17" s="33">
        <f>SUM(I12:I16)</f>
        <v>17789413.48</v>
      </c>
      <c r="J17" s="33">
        <f>SUM(J12:J16)</f>
        <v>17789413.48</v>
      </c>
      <c r="K17" s="33">
        <f>SUM(K12:K16)</f>
        <v>17789413.48</v>
      </c>
    </row>
    <row r="18" spans="1:11" ht="12.75" customHeight="1">
      <c r="A18" s="6" t="s">
        <v>31</v>
      </c>
      <c r="B18" s="14" t="s">
        <v>24</v>
      </c>
      <c r="C18" s="14" t="s">
        <v>32</v>
      </c>
      <c r="D18" s="15" t="s">
        <v>33</v>
      </c>
      <c r="E18" s="16">
        <v>320520.74</v>
      </c>
      <c r="F18" s="15" t="s">
        <v>18</v>
      </c>
      <c r="G18" s="17">
        <v>43951</v>
      </c>
      <c r="H18" s="18"/>
      <c r="I18" s="16">
        <v>320520.74</v>
      </c>
      <c r="J18" s="16">
        <v>320520.74</v>
      </c>
      <c r="K18" s="16">
        <v>320520.74</v>
      </c>
    </row>
    <row r="19" spans="1:11" ht="12.75" customHeight="1">
      <c r="A19" s="6"/>
      <c r="B19" s="14" t="s">
        <v>27</v>
      </c>
      <c r="C19" s="14" t="s">
        <v>32</v>
      </c>
      <c r="D19" s="15" t="s">
        <v>33</v>
      </c>
      <c r="E19" s="16">
        <v>320520.74</v>
      </c>
      <c r="F19" s="15" t="s">
        <v>18</v>
      </c>
      <c r="G19" s="17">
        <v>43978</v>
      </c>
      <c r="H19" s="18"/>
      <c r="I19" s="16">
        <v>320520.74</v>
      </c>
      <c r="J19" s="16">
        <v>320520.74</v>
      </c>
      <c r="K19" s="16">
        <v>320520.74</v>
      </c>
    </row>
    <row r="20" spans="1:11" ht="12.75" customHeight="1">
      <c r="A20" s="6"/>
      <c r="B20" s="14" t="s">
        <v>29</v>
      </c>
      <c r="C20" s="14" t="s">
        <v>32</v>
      </c>
      <c r="D20" s="15" t="s">
        <v>33</v>
      </c>
      <c r="E20" s="16">
        <v>286220.89</v>
      </c>
      <c r="F20" s="15" t="s">
        <v>18</v>
      </c>
      <c r="G20" s="17">
        <v>44029</v>
      </c>
      <c r="H20" s="18"/>
      <c r="I20" s="16">
        <v>286220.89</v>
      </c>
      <c r="J20" s="16">
        <v>286220.89</v>
      </c>
      <c r="K20" s="16">
        <v>286220.89</v>
      </c>
    </row>
    <row r="21" spans="1:11" ht="12.75" customHeight="1">
      <c r="A21" s="6"/>
      <c r="B21" s="14" t="s">
        <v>19</v>
      </c>
      <c r="C21" s="14" t="s">
        <v>32</v>
      </c>
      <c r="D21" s="15" t="s">
        <v>33</v>
      </c>
      <c r="E21" s="16">
        <v>224364.52</v>
      </c>
      <c r="F21" s="15" t="s">
        <v>18</v>
      </c>
      <c r="G21" s="17">
        <v>44071</v>
      </c>
      <c r="H21" s="18"/>
      <c r="I21" s="16">
        <v>224364.52</v>
      </c>
      <c r="J21" s="16">
        <v>224364.52</v>
      </c>
      <c r="K21" s="16">
        <v>224364.52</v>
      </c>
    </row>
    <row r="22" spans="1:11" ht="12.75" customHeight="1">
      <c r="A22" s="5" t="s">
        <v>34</v>
      </c>
      <c r="B22" s="5"/>
      <c r="C22" s="5"/>
      <c r="D22" s="5"/>
      <c r="E22" s="5"/>
      <c r="F22" s="5"/>
      <c r="G22" s="5"/>
      <c r="H22" s="5"/>
      <c r="I22" s="33">
        <f>SUM(I18:I21)</f>
        <v>1151626.8899999999</v>
      </c>
      <c r="J22" s="33">
        <f>SUM(J18:J21)</f>
        <v>1151626.8899999999</v>
      </c>
      <c r="K22" s="33">
        <f>SUM(K18:K21)</f>
        <v>1151626.8899999999</v>
      </c>
    </row>
    <row r="23" spans="1:11" ht="12.75" customHeight="1">
      <c r="A23" s="6" t="s">
        <v>35</v>
      </c>
      <c r="B23" s="14" t="s">
        <v>27</v>
      </c>
      <c r="C23" s="14" t="s">
        <v>36</v>
      </c>
      <c r="D23" s="15" t="s">
        <v>37</v>
      </c>
      <c r="E23" s="16">
        <v>1108512.04</v>
      </c>
      <c r="F23" s="15" t="s">
        <v>18</v>
      </c>
      <c r="G23" s="17">
        <v>43957</v>
      </c>
      <c r="H23" s="18"/>
      <c r="I23" s="16">
        <v>1108512.04</v>
      </c>
      <c r="J23" s="16">
        <v>1108512.04</v>
      </c>
      <c r="K23" s="16">
        <v>1108512.04</v>
      </c>
    </row>
    <row r="24" spans="1:11" ht="12.75" customHeight="1">
      <c r="A24" s="6"/>
      <c r="B24" s="28" t="s">
        <v>15</v>
      </c>
      <c r="C24" s="28" t="s">
        <v>36</v>
      </c>
      <c r="D24" s="29" t="s">
        <v>37</v>
      </c>
      <c r="E24" s="30">
        <v>1108512.04</v>
      </c>
      <c r="F24" s="29" t="s">
        <v>28</v>
      </c>
      <c r="G24" s="31">
        <v>43991</v>
      </c>
      <c r="H24" s="34"/>
      <c r="I24" s="30">
        <v>1108512.04</v>
      </c>
      <c r="J24" s="30">
        <v>1108512.04</v>
      </c>
      <c r="K24" s="30">
        <v>1108512.04</v>
      </c>
    </row>
    <row r="25" spans="1:11" ht="12.75" customHeight="1">
      <c r="A25" s="6"/>
      <c r="B25" s="14" t="s">
        <v>29</v>
      </c>
      <c r="C25" s="14" t="s">
        <v>36</v>
      </c>
      <c r="D25" s="15" t="s">
        <v>37</v>
      </c>
      <c r="E25" s="16">
        <v>770894.16</v>
      </c>
      <c r="F25" s="15" t="s">
        <v>18</v>
      </c>
      <c r="G25" s="17">
        <v>44041</v>
      </c>
      <c r="H25" s="18"/>
      <c r="I25" s="16">
        <v>770894.16</v>
      </c>
      <c r="J25" s="16">
        <v>770894.16</v>
      </c>
      <c r="K25" s="16">
        <v>770894.16</v>
      </c>
    </row>
    <row r="26" spans="1:11" ht="12.75" customHeight="1">
      <c r="A26" s="6"/>
      <c r="B26" s="14" t="s">
        <v>19</v>
      </c>
      <c r="C26" s="14" t="s">
        <v>36</v>
      </c>
      <c r="D26" s="15" t="s">
        <v>37</v>
      </c>
      <c r="E26" s="16">
        <v>770894.16</v>
      </c>
      <c r="F26" s="15" t="s">
        <v>18</v>
      </c>
      <c r="G26" s="17">
        <v>44068</v>
      </c>
      <c r="H26" s="18"/>
      <c r="I26" s="16">
        <v>770894.16</v>
      </c>
      <c r="J26" s="16">
        <v>770894.16</v>
      </c>
      <c r="K26" s="16">
        <v>770894.16</v>
      </c>
    </row>
    <row r="27" spans="1:11" ht="12.75" customHeight="1">
      <c r="A27" s="6"/>
      <c r="B27" s="14" t="s">
        <v>21</v>
      </c>
      <c r="C27" s="14" t="s">
        <v>36</v>
      </c>
      <c r="D27" s="15" t="s">
        <v>37</v>
      </c>
      <c r="E27" s="16">
        <v>724608.85</v>
      </c>
      <c r="F27" s="15" t="s">
        <v>18</v>
      </c>
      <c r="G27" s="17">
        <v>44099</v>
      </c>
      <c r="H27" s="18"/>
      <c r="I27" s="16">
        <v>724608.85</v>
      </c>
      <c r="J27" s="16">
        <v>724608.85</v>
      </c>
      <c r="K27" s="35">
        <f>J27</f>
        <v>724608.85</v>
      </c>
    </row>
    <row r="28" spans="1:11" ht="12.75" customHeight="1">
      <c r="A28" s="4" t="s">
        <v>38</v>
      </c>
      <c r="B28" s="14" t="s">
        <v>27</v>
      </c>
      <c r="C28" s="14" t="s">
        <v>36</v>
      </c>
      <c r="D28" s="15" t="s">
        <v>37</v>
      </c>
      <c r="E28" s="16">
        <v>1768875.29</v>
      </c>
      <c r="F28" s="15" t="s">
        <v>18</v>
      </c>
      <c r="G28" s="17">
        <v>43955</v>
      </c>
      <c r="H28" s="18"/>
      <c r="I28" s="16">
        <v>1768875.29</v>
      </c>
      <c r="J28" s="16">
        <v>1768875.29</v>
      </c>
      <c r="K28" s="16">
        <v>1768875.29</v>
      </c>
    </row>
    <row r="29" spans="1:11" ht="12.75" customHeight="1">
      <c r="A29" s="4"/>
      <c r="B29" s="14" t="s">
        <v>15</v>
      </c>
      <c r="C29" s="14" t="s">
        <v>36</v>
      </c>
      <c r="D29" s="15" t="s">
        <v>37</v>
      </c>
      <c r="E29" s="16">
        <v>1675828.55</v>
      </c>
      <c r="F29" s="15" t="s">
        <v>18</v>
      </c>
      <c r="G29" s="17">
        <v>43994</v>
      </c>
      <c r="H29" s="18"/>
      <c r="I29" s="16">
        <v>1675828.55</v>
      </c>
      <c r="J29" s="16">
        <v>1675828.55</v>
      </c>
      <c r="K29" s="16">
        <v>1675828.55</v>
      </c>
    </row>
    <row r="30" spans="1:11" ht="12.75" customHeight="1">
      <c r="A30" s="4"/>
      <c r="B30" s="14" t="s">
        <v>29</v>
      </c>
      <c r="C30" s="14" t="s">
        <v>36</v>
      </c>
      <c r="D30" s="15" t="s">
        <v>37</v>
      </c>
      <c r="E30" s="16">
        <v>1005532.97</v>
      </c>
      <c r="F30" s="15" t="s">
        <v>18</v>
      </c>
      <c r="G30" s="17">
        <v>44029</v>
      </c>
      <c r="H30" s="18"/>
      <c r="I30" s="16">
        <v>1005532.97</v>
      </c>
      <c r="J30" s="16">
        <v>1005532.97</v>
      </c>
      <c r="K30" s="16">
        <v>1005532.97</v>
      </c>
    </row>
    <row r="31" spans="1:11">
      <c r="A31" s="4"/>
      <c r="B31" s="14" t="s">
        <v>21</v>
      </c>
      <c r="C31" s="14" t="s">
        <v>36</v>
      </c>
      <c r="D31" s="15" t="s">
        <v>37</v>
      </c>
      <c r="E31" s="16">
        <v>1326061.1000000001</v>
      </c>
      <c r="F31" s="15" t="s">
        <v>18</v>
      </c>
      <c r="G31" s="17">
        <v>44082</v>
      </c>
      <c r="H31" s="18"/>
      <c r="I31" s="16">
        <v>1326061.1000000001</v>
      </c>
      <c r="J31" s="16">
        <v>1326061.1000000001</v>
      </c>
      <c r="K31" s="16">
        <v>1326061.1000000001</v>
      </c>
    </row>
    <row r="32" spans="1:11" ht="12.75" customHeight="1">
      <c r="A32" s="3" t="s">
        <v>39</v>
      </c>
      <c r="B32" s="3"/>
      <c r="C32" s="3"/>
      <c r="D32" s="3"/>
      <c r="E32" s="3"/>
      <c r="F32" s="3"/>
      <c r="G32" s="3"/>
      <c r="H32" s="3"/>
      <c r="I32" s="36">
        <f>SUM(I23:I31)</f>
        <v>10259719.16</v>
      </c>
      <c r="J32" s="36">
        <f>SUM(J23:J31)</f>
        <v>10259719.16</v>
      </c>
      <c r="K32" s="36">
        <f>SUM(K23:K31)</f>
        <v>10259719.16</v>
      </c>
    </row>
    <row r="33" spans="1:11" ht="12.75" customHeight="1">
      <c r="A33" s="2" t="s">
        <v>40</v>
      </c>
      <c r="B33" s="2"/>
      <c r="C33" s="2"/>
      <c r="D33" s="2"/>
      <c r="E33" s="2"/>
      <c r="F33" s="2"/>
      <c r="G33" s="2"/>
      <c r="H33" s="2"/>
      <c r="I33" s="37">
        <f>SUM(I32,I22,I17,I11)</f>
        <v>49435974.130000003</v>
      </c>
      <c r="J33" s="37">
        <f>SUM(J32,J22,J17,J11)</f>
        <v>49435974.130000003</v>
      </c>
      <c r="K33" s="37">
        <f>SUM(K32,K22,K17,K11)</f>
        <v>49435974.130000003</v>
      </c>
    </row>
    <row r="34" spans="1:11" ht="12.75" customHeight="1">
      <c r="A34" s="38"/>
      <c r="B34" s="39"/>
      <c r="C34" s="39"/>
      <c r="D34" s="40"/>
      <c r="E34" s="40"/>
      <c r="F34" s="40"/>
      <c r="G34" s="39"/>
      <c r="H34" s="40"/>
      <c r="I34" s="41"/>
      <c r="J34" s="41"/>
      <c r="K34" s="41"/>
    </row>
    <row r="35" spans="1:11" ht="12.75" customHeight="1">
      <c r="A35" s="42" t="s">
        <v>41</v>
      </c>
      <c r="B35" s="39"/>
      <c r="C35" s="39"/>
      <c r="D35" s="40"/>
      <c r="E35" s="40"/>
      <c r="F35" s="40"/>
      <c r="G35" s="39"/>
      <c r="H35" s="40"/>
      <c r="I35" s="41">
        <v>40796205.869999997</v>
      </c>
      <c r="J35" s="41"/>
      <c r="K35" s="41"/>
    </row>
    <row r="36" spans="1:11" ht="12.75" customHeight="1">
      <c r="A36" s="25"/>
      <c r="D36" s="25"/>
      <c r="E36" s="25"/>
      <c r="F36" s="25"/>
      <c r="H36" s="25"/>
      <c r="I36" s="25"/>
      <c r="J36" s="25"/>
      <c r="K36" s="25"/>
    </row>
    <row r="37" spans="1:11" ht="12.75" customHeight="1">
      <c r="A37" s="1" t="s">
        <v>42</v>
      </c>
      <c r="B37" s="1"/>
      <c r="C37" s="1"/>
      <c r="D37" s="1"/>
      <c r="E37" s="43" t="s">
        <v>43</v>
      </c>
      <c r="F37" s="25"/>
      <c r="G37" s="10">
        <v>4483421.2300000004</v>
      </c>
      <c r="H37" s="25"/>
      <c r="I37" s="44"/>
      <c r="J37" s="25"/>
      <c r="K37" s="25"/>
    </row>
    <row r="38" spans="1:11" ht="12.75" customHeight="1">
      <c r="A38" s="45" t="s">
        <v>28</v>
      </c>
      <c r="B38" s="46"/>
      <c r="C38" s="47"/>
      <c r="D38" s="46"/>
      <c r="E38" s="48">
        <f>SUM(I24,I15,I14)</f>
        <v>5450739.8200000003</v>
      </c>
      <c r="F38" s="25"/>
      <c r="G38" s="10">
        <v>5776837.9100000001</v>
      </c>
      <c r="H38" s="25"/>
      <c r="I38" s="25"/>
      <c r="J38" s="25"/>
      <c r="K38" s="25"/>
    </row>
    <row r="39" spans="1:11" ht="12.75" customHeight="1">
      <c r="A39" s="49" t="s">
        <v>18</v>
      </c>
      <c r="B39" s="50"/>
      <c r="C39" s="51"/>
      <c r="D39" s="50"/>
      <c r="E39" s="52">
        <f>(I33 - E38 - E40)</f>
        <v>41241441.469999999</v>
      </c>
      <c r="F39" s="25"/>
      <c r="G39" s="10">
        <f>SUM(G37:G38)</f>
        <v>10260259.140000001</v>
      </c>
      <c r="H39" s="25"/>
      <c r="I39" s="25"/>
      <c r="J39" s="25"/>
      <c r="K39" s="25"/>
    </row>
    <row r="40" spans="1:11" ht="12.75" customHeight="1">
      <c r="A40" s="53" t="s">
        <v>20</v>
      </c>
      <c r="B40" s="54"/>
      <c r="C40" s="55"/>
      <c r="D40" s="54"/>
      <c r="E40" s="56">
        <f>I8</f>
        <v>2743792.84</v>
      </c>
      <c r="F40" s="25"/>
      <c r="H40" s="25"/>
      <c r="I40" s="25"/>
      <c r="J40" s="25"/>
      <c r="K40" s="25"/>
    </row>
    <row r="41" spans="1:11" ht="12.75" customHeight="1">
      <c r="A41" s="57" t="s">
        <v>44</v>
      </c>
      <c r="B41" s="58"/>
      <c r="C41" s="58"/>
      <c r="D41" s="57"/>
      <c r="E41" s="59">
        <f>SUM(E38:E40)</f>
        <v>49435974.129999995</v>
      </c>
      <c r="F41" s="25"/>
      <c r="H41" s="25"/>
      <c r="I41" s="25"/>
      <c r="J41" s="25"/>
      <c r="K41" s="25"/>
    </row>
    <row r="45" spans="1:11">
      <c r="A45" s="25"/>
      <c r="B45" s="60"/>
      <c r="D45" s="25"/>
      <c r="E45" s="25"/>
      <c r="F45" s="25"/>
      <c r="H45" s="25"/>
      <c r="I45" s="25"/>
      <c r="J45" s="25"/>
      <c r="K45" s="25"/>
    </row>
    <row r="48" spans="1:11">
      <c r="A48" s="25"/>
      <c r="B48" s="10" t="s">
        <v>45</v>
      </c>
      <c r="D48" s="25"/>
      <c r="E48" s="25"/>
      <c r="F48" s="25"/>
      <c r="H48" s="25"/>
      <c r="I48" s="25"/>
      <c r="J48" s="25"/>
      <c r="K48" s="25"/>
    </row>
  </sheetData>
  <sheetProtection sheet="1" objects="1" scenarios="1"/>
  <mergeCells count="14">
    <mergeCell ref="A28:A31"/>
    <mergeCell ref="A32:H32"/>
    <mergeCell ref="A33:H33"/>
    <mergeCell ref="A37:D37"/>
    <mergeCell ref="A12:A16"/>
    <mergeCell ref="A17:H17"/>
    <mergeCell ref="A18:A21"/>
    <mergeCell ref="A22:H22"/>
    <mergeCell ref="A23:A27"/>
    <mergeCell ref="A2:J2"/>
    <mergeCell ref="A3:J3"/>
    <mergeCell ref="A4:J5"/>
    <mergeCell ref="A7:A10"/>
    <mergeCell ref="A11:H11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18</cp:revision>
  <dcterms:created xsi:type="dcterms:W3CDTF">2021-05-05T16:55:10Z</dcterms:created>
  <dcterms:modified xsi:type="dcterms:W3CDTF">2021-05-13T13:27:17Z</dcterms:modified>
  <cp:category/>
  <cp:contentStatus/>
</cp:coreProperties>
</file>